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defaultThemeVersion="124226"/>
  <mc:AlternateContent xmlns:mc="http://schemas.openxmlformats.org/markup-compatibility/2006">
    <mc:Choice Requires="x15">
      <x15ac:absPath xmlns:x15ac="http://schemas.microsoft.com/office/spreadsheetml/2010/11/ac" url="\\Jkp-fs\jkp\TIS\TISVsi\01 INVESTICIJE\01 tekoče INVESTICIJE\01 Vodovod\04 Lukovica\284130 JN Vodovod Preserje Vrhe Bobovnik\JN objava 28.08.2024\v objavo\"/>
    </mc:Choice>
  </mc:AlternateContent>
  <xr:revisionPtr revIDLastSave="0" documentId="13_ncr:1_{73A6700D-ED35-4ABD-A1DA-E6F2349D7A87}" xr6:coauthVersionLast="47" xr6:coauthVersionMax="47" xr10:uidLastSave="{00000000-0000-0000-0000-000000000000}"/>
  <bookViews>
    <workbookView xWindow="-120" yWindow="-120" windowWidth="29040" windowHeight="15840" tabRatio="832" xr2:uid="{00000000-000D-0000-FFFF-FFFF00000000}"/>
  </bookViews>
  <sheets>
    <sheet name="Rekapitulacija" sheetId="49" r:id="rId1"/>
    <sheet name="Javni vodovod 1" sheetId="36" r:id="rId2"/>
    <sheet name="Javni vodovod 2" sheetId="42" r:id="rId3"/>
    <sheet name="Javni vodovod 3" sheetId="47" r:id="rId4"/>
    <sheet name="HP za JV2" sheetId="40" r:id="rId5"/>
    <sheet name="HP za JV3" sheetId="48" r:id="rId6"/>
    <sheet name="Module1" sheetId="3" state="veryHidden" r:id="rId7"/>
  </sheets>
  <definedNames>
    <definedName name="Izm_11.005">#REF!</definedName>
    <definedName name="Izm_11.006">#REF!</definedName>
    <definedName name="Izm_11.007">#REF!</definedName>
    <definedName name="Izm_11.009">#REF!</definedName>
    <definedName name="_xlnm.Print_Area" localSheetId="5">'HP za JV3'!$A$1:$K$91</definedName>
    <definedName name="_xlnm.Print_Area" localSheetId="1">'Javni vodovod 1'!$A$1:$H$211</definedName>
    <definedName name="_xlnm.Print_Area" localSheetId="2">'Javni vodovod 2'!$A$1:$H$196</definedName>
    <definedName name="_xlnm.Print_Area" localSheetId="3">'Javni vodovod 3'!$A$1:$K$123</definedName>
    <definedName name="s_Prip_del">#REF!</definedName>
    <definedName name="SU_BETONDELA">#REF!</definedName>
    <definedName name="SU_MONTDELA">#REF!</definedName>
    <definedName name="SU_NABAVAMAT">#REF!</definedName>
    <definedName name="SU_NNPRIK">#REF!</definedName>
    <definedName name="SU_OBRTDELA">#REF!</definedName>
    <definedName name="SU_PLESKDELA">#REF!</definedName>
    <definedName name="SU_TESARDELA">#REF!</definedName>
    <definedName name="SU_ZEMDELA">#REF!</definedName>
    <definedName name="SU_ZIDARDELA">#REF!</definedName>
    <definedName name="Sub_11">#REF!</definedName>
    <definedName name="Sub_12">#REF!</definedName>
    <definedName name="_xlnm.Print_Titles" localSheetId="4">'HP za JV2'!#REF!</definedName>
    <definedName name="_xlnm.Print_Titles" localSheetId="1">'Javni vodovod 1'!$32:$32</definedName>
    <definedName name="_xlnm.Print_Titles" localSheetId="2">'Javni vodovod 2'!$32:$32</definedName>
    <definedName name="U_ZIDAR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5" i="42" l="1"/>
  <c r="H114" i="36" l="1"/>
  <c r="H98" i="40" l="1"/>
  <c r="K88" i="48"/>
  <c r="K87" i="48"/>
  <c r="K86" i="48"/>
  <c r="K85" i="48"/>
  <c r="K84" i="48"/>
  <c r="K83" i="48"/>
  <c r="K82" i="48"/>
  <c r="K81" i="48"/>
  <c r="K80" i="48"/>
  <c r="K79" i="48"/>
  <c r="K78" i="48"/>
  <c r="K77" i="48"/>
  <c r="K76" i="48"/>
  <c r="K69" i="48"/>
  <c r="K68" i="48"/>
  <c r="K67" i="48"/>
  <c r="K66" i="48"/>
  <c r="K65" i="48"/>
  <c r="K64" i="48"/>
  <c r="K63" i="48"/>
  <c r="K62" i="48"/>
  <c r="K61" i="48"/>
  <c r="K60" i="48"/>
  <c r="K59" i="48"/>
  <c r="K58" i="48"/>
  <c r="K57" i="48"/>
  <c r="K50" i="48"/>
  <c r="K49" i="48"/>
  <c r="K48" i="48"/>
  <c r="K47" i="48"/>
  <c r="K46" i="48"/>
  <c r="K45" i="48"/>
  <c r="K44" i="48"/>
  <c r="K43" i="48"/>
  <c r="K42" i="48"/>
  <c r="K41" i="48"/>
  <c r="K40" i="48"/>
  <c r="K39" i="48"/>
  <c r="K38" i="48"/>
  <c r="K37" i="48"/>
  <c r="K36" i="48"/>
  <c r="K35" i="48"/>
  <c r="H192" i="42"/>
  <c r="H207" i="36"/>
  <c r="K119" i="47"/>
  <c r="K117" i="47"/>
  <c r="K116" i="47"/>
  <c r="K113" i="47"/>
  <c r="K110" i="47"/>
  <c r="K109" i="47"/>
  <c r="K108" i="47"/>
  <c r="K107" i="47"/>
  <c r="K103" i="47"/>
  <c r="K92" i="47"/>
  <c r="K91" i="47"/>
  <c r="K90" i="47"/>
  <c r="K89" i="47"/>
  <c r="K88" i="47"/>
  <c r="K87" i="47"/>
  <c r="K86" i="47"/>
  <c r="K85" i="47"/>
  <c r="K84" i="47"/>
  <c r="K83" i="47"/>
  <c r="K73" i="47"/>
  <c r="K72" i="47"/>
  <c r="K71" i="47"/>
  <c r="K70" i="47"/>
  <c r="K69" i="47"/>
  <c r="K68" i="47"/>
  <c r="K67" i="47"/>
  <c r="K66" i="47"/>
  <c r="K65" i="47"/>
  <c r="K64" i="47"/>
  <c r="K63" i="47"/>
  <c r="K62" i="47"/>
  <c r="K61" i="47"/>
  <c r="K60" i="47"/>
  <c r="K59" i="47"/>
  <c r="K58" i="47"/>
  <c r="K57" i="47"/>
  <c r="K56" i="47"/>
  <c r="K55" i="47"/>
  <c r="K54" i="47"/>
  <c r="K53" i="47"/>
  <c r="K52" i="47"/>
  <c r="K51" i="47"/>
  <c r="K50" i="47"/>
  <c r="K49" i="47"/>
  <c r="K48" i="47"/>
  <c r="K47" i="47"/>
  <c r="K46" i="47"/>
  <c r="K45" i="47"/>
  <c r="K44" i="47"/>
  <c r="K43" i="47"/>
  <c r="K42" i="47"/>
  <c r="F44" i="42"/>
  <c r="H44" i="42" s="1"/>
  <c r="F50" i="36"/>
  <c r="H50" i="36" s="1"/>
  <c r="F50" i="42"/>
  <c r="H50" i="42" s="1"/>
  <c r="F44" i="36"/>
  <c r="H44" i="36" s="1"/>
  <c r="F60" i="40"/>
  <c r="F87" i="42"/>
  <c r="H87" i="42" s="1"/>
  <c r="H190" i="42"/>
  <c r="H205" i="36"/>
  <c r="H146" i="42"/>
  <c r="F85" i="42"/>
  <c r="H85" i="42" s="1"/>
  <c r="F63" i="42"/>
  <c r="F68" i="36"/>
  <c r="H63" i="36"/>
  <c r="H61" i="42"/>
  <c r="F90" i="36"/>
  <c r="H90" i="36" s="1"/>
  <c r="H55" i="36"/>
  <c r="H56" i="36"/>
  <c r="F48" i="40"/>
  <c r="F46" i="40"/>
  <c r="K89" i="48" l="1"/>
  <c r="K90" i="48" s="1"/>
  <c r="K23" i="48" s="1"/>
  <c r="K51" i="48"/>
  <c r="K52" i="48" s="1"/>
  <c r="K19" i="48" s="1"/>
  <c r="K121" i="47"/>
  <c r="K122" i="47" s="1"/>
  <c r="K70" i="48"/>
  <c r="K71" i="48" s="1"/>
  <c r="K21" i="48" s="1"/>
  <c r="K74" i="47"/>
  <c r="K75" i="47" s="1"/>
  <c r="K93" i="47"/>
  <c r="K94" i="47" s="1"/>
  <c r="F76" i="36"/>
  <c r="F73" i="42"/>
  <c r="H63" i="42"/>
  <c r="H68" i="36"/>
  <c r="F74" i="40"/>
  <c r="F88" i="40" s="1"/>
  <c r="F90" i="40" s="1"/>
  <c r="F92" i="40" s="1"/>
  <c r="F94" i="40" s="1"/>
  <c r="F96" i="40" s="1"/>
  <c r="F64" i="40"/>
  <c r="F68" i="40" s="1"/>
  <c r="F70" i="40"/>
  <c r="F72" i="40" s="1"/>
  <c r="F84" i="40" s="1"/>
  <c r="F86" i="40" s="1"/>
  <c r="H50" i="40"/>
  <c r="H105" i="42"/>
  <c r="H104" i="36"/>
  <c r="H103" i="42"/>
  <c r="F52" i="42"/>
  <c r="H52" i="42" s="1"/>
  <c r="F48" i="42"/>
  <c r="F140" i="42"/>
  <c r="H200" i="36"/>
  <c r="H101" i="42"/>
  <c r="F82" i="36"/>
  <c r="F78" i="36"/>
  <c r="F80" i="36" s="1"/>
  <c r="F36" i="36"/>
  <c r="F52" i="36"/>
  <c r="F48" i="36"/>
  <c r="F86" i="36" s="1"/>
  <c r="H188" i="42"/>
  <c r="H186" i="42"/>
  <c r="H181" i="42"/>
  <c r="H180" i="42"/>
  <c r="H179" i="42"/>
  <c r="H177" i="42"/>
  <c r="H174" i="42"/>
  <c r="H168" i="42"/>
  <c r="H166" i="42"/>
  <c r="H164" i="42"/>
  <c r="H159" i="42"/>
  <c r="H150" i="42"/>
  <c r="H148" i="42"/>
  <c r="H138" i="42"/>
  <c r="H136" i="42"/>
  <c r="H133" i="42"/>
  <c r="F131" i="42"/>
  <c r="H131" i="42" s="1"/>
  <c r="H129" i="42"/>
  <c r="H127" i="42"/>
  <c r="H125" i="42"/>
  <c r="H113" i="42"/>
  <c r="H109" i="42"/>
  <c r="H107" i="42"/>
  <c r="H99" i="42"/>
  <c r="H97" i="42"/>
  <c r="H79" i="42"/>
  <c r="H58" i="42"/>
  <c r="H54" i="42"/>
  <c r="H46" i="42"/>
  <c r="H42" i="42"/>
  <c r="H40" i="42"/>
  <c r="H38" i="42"/>
  <c r="H194" i="42" l="1"/>
  <c r="K23" i="47"/>
  <c r="K25" i="47"/>
  <c r="K27" i="47"/>
  <c r="F94" i="36"/>
  <c r="F92" i="36"/>
  <c r="H92" i="36" s="1"/>
  <c r="F71" i="42"/>
  <c r="H71" i="42" s="1"/>
  <c r="F75" i="42"/>
  <c r="H75" i="42" s="1"/>
  <c r="F69" i="42"/>
  <c r="H69" i="42" s="1"/>
  <c r="F66" i="40"/>
  <c r="F77" i="42"/>
  <c r="F81" i="42" s="1"/>
  <c r="H48" i="42"/>
  <c r="F93" i="42"/>
  <c r="F95" i="42" s="1"/>
  <c r="H95" i="42" s="1"/>
  <c r="H140" i="42"/>
  <c r="F142" i="42"/>
  <c r="F111" i="42"/>
  <c r="H111" i="42" s="1"/>
  <c r="F65" i="42"/>
  <c r="F67" i="42" s="1"/>
  <c r="H36" i="42"/>
  <c r="H57" i="42"/>
  <c r="H73" i="42"/>
  <c r="F89" i="42"/>
  <c r="H89" i="42" s="1"/>
  <c r="K29" i="47" l="1"/>
  <c r="H25" i="49" s="1"/>
  <c r="H196" i="42"/>
  <c r="H27" i="42" s="1"/>
  <c r="F91" i="42"/>
  <c r="H91" i="42" s="1"/>
  <c r="H77" i="42"/>
  <c r="H93" i="42"/>
  <c r="F83" i="42"/>
  <c r="H83" i="42" s="1"/>
  <c r="H81" i="42"/>
  <c r="H67" i="42"/>
  <c r="H65" i="42"/>
  <c r="H142" i="42"/>
  <c r="H152" i="42" s="1"/>
  <c r="F144" i="42"/>
  <c r="H144" i="42" s="1"/>
  <c r="H117" i="42" l="1"/>
  <c r="H119" i="42" s="1"/>
  <c r="H23" i="42" s="1"/>
  <c r="H154" i="42"/>
  <c r="H25" i="42" s="1"/>
  <c r="K25" i="48"/>
  <c r="H30" i="49" s="1"/>
  <c r="F98" i="36"/>
  <c r="F132" i="36"/>
  <c r="F130" i="36"/>
  <c r="H199" i="36"/>
  <c r="H198" i="36"/>
  <c r="H190" i="36"/>
  <c r="H66" i="36"/>
  <c r="H60" i="36"/>
  <c r="H29" i="42" l="1"/>
  <c r="H59" i="36"/>
  <c r="H24" i="49" l="1"/>
  <c r="H74" i="40"/>
  <c r="H153" i="36"/>
  <c r="H151" i="36"/>
  <c r="F110" i="36" l="1"/>
  <c r="F145" i="36"/>
  <c r="F147" i="36" s="1"/>
  <c r="F149" i="36" s="1"/>
  <c r="H78" i="36"/>
  <c r="F74" i="36"/>
  <c r="F70" i="36"/>
  <c r="F72" i="36" s="1"/>
  <c r="F96" i="36" l="1"/>
  <c r="H108" i="36"/>
  <c r="H42" i="36"/>
  <c r="H40" i="36"/>
  <c r="H38" i="36"/>
  <c r="H112" i="36" l="1"/>
  <c r="H84" i="36"/>
  <c r="H203" i="36"/>
  <c r="H182" i="36"/>
  <c r="H143" i="36"/>
  <c r="H140" i="36"/>
  <c r="H149" i="36" l="1"/>
  <c r="H147" i="36"/>
  <c r="H94" i="36"/>
  <c r="H102" i="36"/>
  <c r="F88" i="36"/>
  <c r="H76" i="36"/>
  <c r="H74" i="36"/>
  <c r="H48" i="36"/>
  <c r="H92" i="40"/>
  <c r="H90" i="40"/>
  <c r="H96" i="40"/>
  <c r="H94" i="40"/>
  <c r="H88" i="40"/>
  <c r="H86" i="40"/>
  <c r="H84" i="40"/>
  <c r="H72" i="40"/>
  <c r="H70" i="40"/>
  <c r="H68" i="40"/>
  <c r="H66" i="40"/>
  <c r="H64" i="40"/>
  <c r="H62" i="40"/>
  <c r="H60" i="40"/>
  <c r="H48" i="40"/>
  <c r="H46" i="40"/>
  <c r="H44" i="40"/>
  <c r="H42" i="40"/>
  <c r="H40" i="40"/>
  <c r="H38" i="40"/>
  <c r="H36" i="40"/>
  <c r="H202" i="36"/>
  <c r="H197" i="36"/>
  <c r="H193" i="36"/>
  <c r="H187" i="36"/>
  <c r="H171" i="36"/>
  <c r="H179" i="36"/>
  <c r="H181" i="36"/>
  <c r="H178" i="36"/>
  <c r="H176" i="36"/>
  <c r="H174" i="36"/>
  <c r="H170" i="36"/>
  <c r="H169" i="36"/>
  <c r="H168" i="36"/>
  <c r="H163" i="36"/>
  <c r="H162" i="36"/>
  <c r="H137" i="36"/>
  <c r="H134" i="36"/>
  <c r="H132" i="36"/>
  <c r="H130" i="36"/>
  <c r="H126" i="36"/>
  <c r="H124" i="36"/>
  <c r="H106" i="36"/>
  <c r="H52" i="36"/>
  <c r="H100" i="40" l="1"/>
  <c r="H102" i="40" s="1"/>
  <c r="H52" i="40"/>
  <c r="H54" i="40" s="1"/>
  <c r="H76" i="40"/>
  <c r="H78" i="40" s="1"/>
  <c r="H209" i="36"/>
  <c r="H211" i="36" s="1"/>
  <c r="H27" i="36" s="1"/>
  <c r="H128" i="36"/>
  <c r="H145" i="36"/>
  <c r="H86" i="36"/>
  <c r="H82" i="36"/>
  <c r="H88" i="36"/>
  <c r="H80" i="36"/>
  <c r="H70" i="36"/>
  <c r="H72" i="36"/>
  <c r="H36" i="36"/>
  <c r="H155" i="36" l="1"/>
  <c r="H157" i="36"/>
  <c r="H25" i="36" s="1"/>
  <c r="H110" i="36"/>
  <c r="F100" i="36"/>
  <c r="H100" i="36" s="1"/>
  <c r="H96" i="36" l="1"/>
  <c r="H98" i="36"/>
  <c r="H20" i="40"/>
  <c r="H22" i="40"/>
  <c r="H24" i="40"/>
  <c r="H46" i="36"/>
  <c r="H116" i="36" s="1"/>
  <c r="H118" i="36" l="1"/>
  <c r="H23" i="36" s="1"/>
  <c r="H29" i="36" s="1"/>
  <c r="H23" i="49" s="1"/>
  <c r="H26" i="49" s="1"/>
  <c r="H26" i="40"/>
  <c r="H29" i="49" s="1"/>
  <c r="H31" i="49" s="1"/>
  <c r="H33" i="49" l="1"/>
  <c r="H35" i="49" s="1"/>
  <c r="H37" i="49" s="1"/>
</calcChain>
</file>

<file path=xl/sharedStrings.xml><?xml version="1.0" encoding="utf-8"?>
<sst xmlns="http://schemas.openxmlformats.org/spreadsheetml/2006/main" count="1048" uniqueCount="471">
  <si>
    <t>REKAPITULACIJA</t>
  </si>
  <si>
    <t>MONTAŽNA DELA</t>
  </si>
  <si>
    <t>NABAVA MATERIALA</t>
  </si>
  <si>
    <t>Opis</t>
  </si>
  <si>
    <t>E.M.</t>
  </si>
  <si>
    <t>Količina</t>
  </si>
  <si>
    <t>Znesek</t>
  </si>
  <si>
    <t>skupaj</t>
  </si>
  <si>
    <t>NABAVA VODOVODNEGA MATERIALA</t>
  </si>
  <si>
    <t>kos</t>
  </si>
  <si>
    <t>m3</t>
  </si>
  <si>
    <t>m2</t>
  </si>
  <si>
    <t>m1</t>
  </si>
  <si>
    <t>Ročno planiranje dna gradbene jame s točnostjo +/- 3 cm. Obračun 1 m2.</t>
  </si>
  <si>
    <t xml:space="preserve">Priprava gradbišča, določitev deponije vodovodnega materiala in zavarovanje. Po končanih delih se gradbišče pospravi in vzpostavi v prvotno stanje.
</t>
  </si>
  <si>
    <t>priprava 100%</t>
  </si>
  <si>
    <t>vzpostavitev 100%</t>
  </si>
  <si>
    <t>Tlačni preizkus vgrajenih elementov na tlak po zahtevi projekta. Obračun za kompletno izveden preizkus.</t>
  </si>
  <si>
    <t>EUR</t>
  </si>
  <si>
    <t>01 10</t>
  </si>
  <si>
    <t>01 11</t>
  </si>
  <si>
    <t>01 12</t>
  </si>
  <si>
    <t>DN 100</t>
  </si>
  <si>
    <t>01 14</t>
  </si>
  <si>
    <t>01 15</t>
  </si>
  <si>
    <t>01 16</t>
  </si>
  <si>
    <t>DN 50</t>
  </si>
  <si>
    <t>Zap.št.</t>
  </si>
  <si>
    <t>medprirobnično tesnilo  EDPM z vijaki</t>
  </si>
  <si>
    <t>01 02</t>
  </si>
  <si>
    <t>01 03</t>
  </si>
  <si>
    <t>01 04</t>
  </si>
  <si>
    <t>01 05</t>
  </si>
  <si>
    <t>01 06</t>
  </si>
  <si>
    <t>01 07</t>
  </si>
  <si>
    <t>01 09</t>
  </si>
  <si>
    <t>PN 10</t>
  </si>
  <si>
    <t>Vodovodne armature:</t>
  </si>
  <si>
    <t>SKUPAJ</t>
  </si>
  <si>
    <t>01 08</t>
  </si>
  <si>
    <t xml:space="preserve">Odvoz odvečnega materiala na stalno gradbeno deponijo do 25 km, z nakladanjem, razkladanjem in vgrajevanjem materiala v slojih po 0.5 m. Obračun za 1 m3. </t>
  </si>
  <si>
    <t>Strojno razgrinjanje in grobo planiranje humusa v povprečni deb. 20 cm z dovozom iz začasne deponije na območju gradbišča (dovoz do 100 m).
Obračun za 1 m3.</t>
  </si>
  <si>
    <t>01 13</t>
  </si>
  <si>
    <t>Montaža cevi NL DN 100, navadni spoj. Obračun za 1 m1.</t>
  </si>
  <si>
    <t>Prenos, spuščanje in polaganje vodovodnih elementov teže do 50 kg v jarek ter poravnanje v vertikalni in horizontalni smeri. Obračun za 1 kos.</t>
  </si>
  <si>
    <t>Montaža fazonskih kosov iz NL  na prirobnico. Obračun za 1 kos.</t>
  </si>
  <si>
    <t>Montaža fazonskih kosov iz NL  na obojko. Obračun za 1 kos.</t>
  </si>
  <si>
    <r>
      <t xml:space="preserve">Cevi </t>
    </r>
    <r>
      <rPr>
        <sz val="10"/>
        <rFont val="Arial Narrow"/>
        <family val="2"/>
        <charset val="238"/>
      </rPr>
      <t xml:space="preserve"> (vključno s tesnili)</t>
    </r>
  </si>
  <si>
    <t>(vključno s tesnili)</t>
  </si>
  <si>
    <t xml:space="preserve">Prezračevalna garnitura za podzemno vgradnjo s cestno kapo, DN 50 PN 10. </t>
  </si>
  <si>
    <t>DN 100  / 8 M16</t>
  </si>
  <si>
    <t>Dodatni izkopi in gradbena dela na mestih prevezave na obstoječ vodovod. Obračun za 1 kos.</t>
  </si>
  <si>
    <t>Prenos, spuščanje in razmeščanje vodovodnih cevi iz NL DN 100  ob jarku. Obračun za 1 m1.</t>
  </si>
  <si>
    <t>NL C-40, DN 100, (navadni spoj)</t>
  </si>
  <si>
    <t>Navrtni zasun za hišne priključke z vgradilno garnituro in cestno kapo  PN 10.</t>
  </si>
  <si>
    <t>Dodatni izkopi in gradbena dela na mestih prevezave hišnih priključkov. Obračun za 1 kos.</t>
  </si>
  <si>
    <t>01 17</t>
  </si>
  <si>
    <t>Montaža  cevi iz NL - sidrni spoj - Vi (DN 100). Obračun za 1 m1.</t>
  </si>
  <si>
    <t>NL fazonski kosi, C 40,  obojčni kosi so s sidrnim spojem (Vi spoj)</t>
  </si>
  <si>
    <t>Skupaj:</t>
  </si>
  <si>
    <t>Odsek</t>
  </si>
  <si>
    <t>cena</t>
  </si>
  <si>
    <t>1. ZEMELJSKA DELA</t>
  </si>
  <si>
    <t>2. MONTAŽNA DELA</t>
  </si>
  <si>
    <t>3. NABAVA MATERIALA</t>
  </si>
  <si>
    <t>1.1</t>
  </si>
  <si>
    <r>
      <rPr>
        <b/>
        <sz val="10"/>
        <color rgb="FF000000"/>
        <rFont val="Arial Narrow"/>
        <family val="2"/>
        <charset val="238"/>
      </rPr>
      <t>Določitev poteka trase</t>
    </r>
    <r>
      <rPr>
        <sz val="10"/>
        <color rgb="FF000000"/>
        <rFont val="Arial Narrow"/>
        <family val="2"/>
        <charset val="238"/>
      </rPr>
      <t xml:space="preserve"> vodovode z upravljalcem in lastnikom objekta.</t>
    </r>
  </si>
  <si>
    <t>1.2</t>
  </si>
  <si>
    <r>
      <rPr>
        <sz val="10"/>
        <color rgb="FF000000"/>
        <rFont val="Arial Narrow"/>
        <family val="2"/>
        <charset val="238"/>
      </rPr>
      <t>m</t>
    </r>
    <r>
      <rPr>
        <vertAlign val="superscript"/>
        <sz val="10"/>
        <color rgb="FF000000"/>
        <rFont val="Arial Narrow"/>
        <family val="2"/>
        <charset val="238"/>
      </rPr>
      <t>1</t>
    </r>
  </si>
  <si>
    <t>1.3</t>
  </si>
  <si>
    <t>1.4</t>
  </si>
  <si>
    <r>
      <rPr>
        <sz val="10"/>
        <rFont val="Arial Narrow"/>
        <family val="2"/>
        <charset val="238"/>
      </rPr>
      <t>m</t>
    </r>
    <r>
      <rPr>
        <vertAlign val="superscript"/>
        <sz val="10"/>
        <rFont val="Arial Narrow"/>
        <family val="2"/>
        <charset val="238"/>
      </rPr>
      <t>1</t>
    </r>
  </si>
  <si>
    <t>1.5</t>
  </si>
  <si>
    <t>1.6</t>
  </si>
  <si>
    <t>1.7</t>
  </si>
  <si>
    <t>1.8</t>
  </si>
  <si>
    <t>2.1</t>
  </si>
  <si>
    <r>
      <rPr>
        <sz val="10"/>
        <color rgb="FF000000"/>
        <rFont val="Arial Narrow"/>
        <family val="2"/>
        <charset val="238"/>
      </rPr>
      <t xml:space="preserve">Prenos, spuščanje in montaža vodovodne cevi </t>
    </r>
    <r>
      <rPr>
        <b/>
        <sz val="10"/>
        <color rgb="FF000000"/>
        <rFont val="Arial Narrow"/>
        <family val="2"/>
        <charset val="238"/>
      </rPr>
      <t>PE 100 d 32x3 mm v zaščitno cev PE 80 d 63</t>
    </r>
    <r>
      <rPr>
        <sz val="10"/>
        <color rgb="FF000000"/>
        <rFont val="Arial Narrow"/>
        <family val="2"/>
        <charset val="238"/>
      </rPr>
      <t xml:space="preserve"> s tesnilnimi zamaški, vključno s prevezavo na ločno spojko pri zasunu in armaturo v merilnem mestu, kjer se obnavlja celotna trasa.
Obračun za </t>
    </r>
    <r>
      <rPr>
        <b/>
        <sz val="10"/>
        <color rgb="FF000000"/>
        <rFont val="Arial Narrow"/>
        <family val="2"/>
        <charset val="238"/>
      </rPr>
      <t>1 m'</t>
    </r>
    <r>
      <rPr>
        <sz val="10"/>
        <color rgb="FF000000"/>
        <rFont val="Arial Narrow"/>
        <family val="2"/>
        <charset val="238"/>
      </rPr>
      <t>.</t>
    </r>
  </si>
  <si>
    <t>2.2</t>
  </si>
  <si>
    <t>2.6</t>
  </si>
  <si>
    <r>
      <rPr>
        <b/>
        <sz val="10"/>
        <color rgb="FF000000"/>
        <rFont val="Arial Narrow"/>
        <family val="2"/>
        <charset val="238"/>
      </rPr>
      <t>Demontaža stare in vgradnja nove</t>
    </r>
    <r>
      <rPr>
        <sz val="10"/>
        <color rgb="FF000000"/>
        <rFont val="Arial Narrow"/>
        <family val="2"/>
        <charset val="238"/>
      </rPr>
      <t xml:space="preserve"> garniture in cestne kape z betonsko podložko.
Obračun za </t>
    </r>
    <r>
      <rPr>
        <b/>
        <sz val="10"/>
        <color rgb="FF000000"/>
        <rFont val="Arial Narrow"/>
        <family val="2"/>
        <charset val="238"/>
      </rPr>
      <t>1 kos</t>
    </r>
    <r>
      <rPr>
        <sz val="10"/>
        <color rgb="FF000000"/>
        <rFont val="Arial Narrow"/>
        <family val="2"/>
        <charset val="238"/>
      </rPr>
      <t>.</t>
    </r>
  </si>
  <si>
    <t xml:space="preserve">kos </t>
  </si>
  <si>
    <t>2.7</t>
  </si>
  <si>
    <r>
      <rPr>
        <b/>
        <sz val="10"/>
        <color rgb="FF000000"/>
        <rFont val="Arial Narrow"/>
        <family val="2"/>
        <charset val="238"/>
      </rPr>
      <t>Demontaža</t>
    </r>
    <r>
      <rPr>
        <sz val="10"/>
        <color rgb="FF000000"/>
        <rFont val="Arial Narrow"/>
        <family val="2"/>
        <charset val="238"/>
      </rPr>
      <t xml:space="preserve"> obstoječih spojnih kosov, krogelnih pip fi 1", krogelnih pip z izpustom fi 1" in prehodnih spojk PE d 32 v starem vodomernem mestu ter </t>
    </r>
    <r>
      <rPr>
        <b/>
        <sz val="10"/>
        <color rgb="FF000000"/>
        <rFont val="Arial Narrow"/>
        <family val="2"/>
        <charset val="238"/>
      </rPr>
      <t>montaža vodomera v nov vodomerni jašek</t>
    </r>
    <r>
      <rPr>
        <sz val="10"/>
        <color rgb="FF000000"/>
        <rFont val="Arial Narrow"/>
        <family val="2"/>
        <charset val="238"/>
      </rPr>
      <t xml:space="preserve">. Postavka vključuje tudi dobavo in montažo novih spojnih kosov in cevi za povezavo v starem jašku ter </t>
    </r>
    <r>
      <rPr>
        <b/>
        <sz val="10"/>
        <color rgb="FF000000"/>
        <rFont val="Arial Narrow"/>
        <family val="2"/>
        <charset val="238"/>
      </rPr>
      <t>blindiranje</t>
    </r>
    <r>
      <rPr>
        <sz val="10"/>
        <color rgb="FF000000"/>
        <rFont val="Arial Narrow"/>
        <family val="2"/>
        <charset val="238"/>
      </rPr>
      <t xml:space="preserve"> starega priključka.
Obračun za </t>
    </r>
    <r>
      <rPr>
        <b/>
        <sz val="10"/>
        <color rgb="FF000000"/>
        <rFont val="Arial Narrow"/>
        <family val="2"/>
        <charset val="238"/>
      </rPr>
      <t>1 kos</t>
    </r>
    <r>
      <rPr>
        <sz val="10"/>
        <color rgb="FF000000"/>
        <rFont val="Arial Narrow"/>
        <family val="2"/>
        <charset val="238"/>
      </rPr>
      <t>.</t>
    </r>
  </si>
  <si>
    <t>2.8</t>
  </si>
  <si>
    <r>
      <rPr>
        <sz val="10"/>
        <color rgb="FF000000"/>
        <rFont val="Arial Narrow"/>
        <family val="2"/>
        <charset val="238"/>
      </rPr>
      <t xml:space="preserve">Montaža tipskega </t>
    </r>
    <r>
      <rPr>
        <b/>
        <sz val="10"/>
        <color rgb="FF000000"/>
        <rFont val="Arial Narrow"/>
        <family val="2"/>
        <charset val="238"/>
      </rPr>
      <t>PEHD zunanjega termo jaška DN 500</t>
    </r>
    <r>
      <rPr>
        <sz val="10"/>
        <color rgb="FF000000"/>
        <rFont val="Arial Narrow"/>
        <family val="2"/>
        <charset val="238"/>
      </rPr>
      <t xml:space="preserve">,     h = 100 cm, </t>
    </r>
    <r>
      <rPr>
        <b/>
        <sz val="10"/>
        <color rgb="FF000000"/>
        <rFont val="Arial Narrow"/>
        <family val="2"/>
        <charset val="238"/>
      </rPr>
      <t>po detajlu iz projekta</t>
    </r>
    <r>
      <rPr>
        <sz val="10"/>
        <color rgb="FF000000"/>
        <rFont val="Arial Narrow"/>
        <family val="2"/>
        <charset val="238"/>
      </rPr>
      <t xml:space="preserve">, vključno z vsemi zemeljskimi in montažnimi deli in potrebnim materialom.
Obračun za </t>
    </r>
    <r>
      <rPr>
        <b/>
        <sz val="10"/>
        <color rgb="FF000000"/>
        <rFont val="Arial Narrow"/>
        <family val="2"/>
        <charset val="238"/>
      </rPr>
      <t>1 kos</t>
    </r>
    <r>
      <rPr>
        <sz val="10"/>
        <color rgb="FF000000"/>
        <rFont val="Arial Narrow"/>
        <family val="2"/>
        <charset val="238"/>
      </rPr>
      <t>.</t>
    </r>
  </si>
  <si>
    <r>
      <rPr>
        <b/>
        <sz val="10"/>
        <color rgb="FF000000"/>
        <rFont val="Arial Narrow"/>
        <family val="2"/>
        <charset val="238"/>
      </rPr>
      <t>Izpiranje</t>
    </r>
    <r>
      <rPr>
        <sz val="10"/>
        <color rgb="FF000000"/>
        <rFont val="Arial Narrow"/>
        <family val="2"/>
        <charset val="238"/>
      </rPr>
      <t xml:space="preserve"> cevi priključkov.
Obračun za </t>
    </r>
    <r>
      <rPr>
        <b/>
        <sz val="10"/>
        <color rgb="FF000000"/>
        <rFont val="Arial Narrow"/>
        <family val="2"/>
        <charset val="238"/>
      </rPr>
      <t>1 m'</t>
    </r>
    <r>
      <rPr>
        <sz val="10"/>
        <color rgb="FF000000"/>
        <rFont val="Arial Narrow"/>
        <family val="2"/>
        <charset val="238"/>
      </rPr>
      <t>.</t>
    </r>
  </si>
  <si>
    <r>
      <rPr>
        <sz val="10"/>
        <color rgb="FF000000"/>
        <rFont val="Arial Narrow"/>
        <family val="2"/>
        <charset val="238"/>
      </rPr>
      <t xml:space="preserve">Nabava in polaganje </t>
    </r>
    <r>
      <rPr>
        <b/>
        <sz val="10"/>
        <color rgb="FF000000"/>
        <rFont val="Arial Narrow"/>
        <family val="2"/>
        <charset val="238"/>
      </rPr>
      <t>signalnega traku</t>
    </r>
    <r>
      <rPr>
        <sz val="10"/>
        <color rgb="FF000000"/>
        <rFont val="Arial Narrow"/>
        <family val="2"/>
        <charset val="238"/>
      </rPr>
      <t xml:space="preserve"> nad cevmi priključkov.
Obračun za </t>
    </r>
    <r>
      <rPr>
        <b/>
        <sz val="10"/>
        <color rgb="FF000000"/>
        <rFont val="Arial Narrow"/>
        <family val="2"/>
        <charset val="238"/>
      </rPr>
      <t>1 m'</t>
    </r>
    <r>
      <rPr>
        <sz val="10"/>
        <color rgb="FF000000"/>
        <rFont val="Arial Narrow"/>
        <family val="2"/>
        <charset val="238"/>
      </rPr>
      <t>.</t>
    </r>
  </si>
  <si>
    <t>3.1</t>
  </si>
  <si>
    <r>
      <rPr>
        <sz val="10"/>
        <color rgb="FF000000"/>
        <rFont val="Arial Narrow"/>
        <family val="2"/>
        <charset val="238"/>
      </rPr>
      <t xml:space="preserve">Vodovodne cevi </t>
    </r>
    <r>
      <rPr>
        <b/>
        <sz val="10"/>
        <color rgb="FF000000"/>
        <rFont val="Arial Narrow"/>
        <family val="2"/>
        <charset val="238"/>
      </rPr>
      <t>PE d 32x3,0 mm</t>
    </r>
    <r>
      <rPr>
        <sz val="10"/>
        <color rgb="FF000000"/>
        <rFont val="Arial Narrow"/>
        <family val="2"/>
        <charset val="238"/>
      </rPr>
      <t>, 16 barov</t>
    </r>
  </si>
  <si>
    <t>3.2</t>
  </si>
  <si>
    <r>
      <rPr>
        <sz val="10"/>
        <color rgb="FF000000"/>
        <rFont val="Arial Narrow"/>
        <family val="2"/>
        <charset val="238"/>
      </rPr>
      <t xml:space="preserve">Zaščitna cev </t>
    </r>
    <r>
      <rPr>
        <b/>
        <sz val="10"/>
        <color rgb="FF000000"/>
        <rFont val="Arial Narrow"/>
        <family val="2"/>
        <charset val="238"/>
      </rPr>
      <t>PE d 63x5,8 mm</t>
    </r>
    <r>
      <rPr>
        <sz val="10"/>
        <color rgb="FF000000"/>
        <rFont val="Arial Narrow"/>
        <family val="2"/>
        <charset val="238"/>
      </rPr>
      <t>, 8 barov</t>
    </r>
  </si>
  <si>
    <t>3.3</t>
  </si>
  <si>
    <t>3.7</t>
  </si>
  <si>
    <r>
      <rPr>
        <sz val="10"/>
        <color rgb="FF000000"/>
        <rFont val="Arial Narrow"/>
        <family val="2"/>
        <charset val="238"/>
      </rPr>
      <t xml:space="preserve">Tipski </t>
    </r>
    <r>
      <rPr>
        <b/>
        <sz val="10"/>
        <color rgb="FF000000"/>
        <rFont val="Arial Narrow"/>
        <family val="2"/>
        <charset val="238"/>
      </rPr>
      <t>PEHD zunanji termo jašek DN 500</t>
    </r>
    <r>
      <rPr>
        <sz val="10"/>
        <color rgb="FF000000"/>
        <rFont val="Arial Narrow"/>
        <family val="2"/>
        <charset val="238"/>
      </rPr>
      <t xml:space="preserve">, h = 100 cm, </t>
    </r>
    <r>
      <rPr>
        <b/>
        <sz val="10"/>
        <color rgb="FF000000"/>
        <rFont val="Arial Narrow"/>
        <family val="2"/>
        <charset val="238"/>
      </rPr>
      <t>po detajlu iz projekta</t>
    </r>
    <r>
      <rPr>
        <sz val="10"/>
        <color rgb="FF000000"/>
        <rFont val="Arial Narrow"/>
        <family val="2"/>
        <charset val="238"/>
      </rPr>
      <t>, vključno z betonsko podložko, vodomer DN 20.</t>
    </r>
  </si>
  <si>
    <r>
      <rPr>
        <b/>
        <sz val="10"/>
        <color rgb="FF000000"/>
        <rFont val="Arial Narrow"/>
        <family val="2"/>
        <charset val="238"/>
      </rPr>
      <t>ISO spojka d 32/1"</t>
    </r>
    <r>
      <rPr>
        <sz val="10"/>
        <color rgb="FF000000"/>
        <rFont val="Arial Narrow"/>
        <family val="2"/>
        <charset val="238"/>
      </rPr>
      <t xml:space="preserve"> za prevezavo cevi </t>
    </r>
    <r>
      <rPr>
        <b/>
        <sz val="10"/>
        <color rgb="FF000000"/>
        <rFont val="Arial Narrow"/>
        <family val="2"/>
        <charset val="238"/>
      </rPr>
      <t>PE d 32</t>
    </r>
    <r>
      <rPr>
        <sz val="10"/>
        <color rgb="FF000000"/>
        <rFont val="Arial Narrow"/>
        <family val="2"/>
        <charset val="238"/>
      </rPr>
      <t xml:space="preserve"> in cevi pri jaških.</t>
    </r>
  </si>
  <si>
    <t>02 01</t>
  </si>
  <si>
    <t>02 02</t>
  </si>
  <si>
    <t>02 03</t>
  </si>
  <si>
    <t>02 04</t>
  </si>
  <si>
    <t>02 05</t>
  </si>
  <si>
    <t>02 06</t>
  </si>
  <si>
    <t>02 07</t>
  </si>
  <si>
    <t>02 08</t>
  </si>
  <si>
    <t>02 10</t>
  </si>
  <si>
    <t>02 11</t>
  </si>
  <si>
    <t>03 04</t>
  </si>
  <si>
    <t>03 06</t>
  </si>
  <si>
    <t>03 07</t>
  </si>
  <si>
    <t>03 08</t>
  </si>
  <si>
    <t>03 11</t>
  </si>
  <si>
    <t>02 12</t>
  </si>
  <si>
    <t>03 13</t>
  </si>
  <si>
    <t>03 16</t>
  </si>
  <si>
    <t>Čiščenje terena po končani gradnji vodovoda.
Obračun za 1m2.</t>
  </si>
  <si>
    <t>Opombe:</t>
  </si>
  <si>
    <t>Cena/enoto</t>
  </si>
  <si>
    <t>01 18</t>
  </si>
  <si>
    <t>m</t>
  </si>
  <si>
    <t>01 19</t>
  </si>
  <si>
    <t>01 20</t>
  </si>
  <si>
    <t>01 21</t>
  </si>
  <si>
    <t>01 22</t>
  </si>
  <si>
    <t>01 23</t>
  </si>
  <si>
    <t>01 24</t>
  </si>
  <si>
    <t>01 25</t>
  </si>
  <si>
    <t>01 26</t>
  </si>
  <si>
    <r>
      <t xml:space="preserve">Zemeljska in gradbena dela za izvedbo cevi in jaškov pod </t>
    </r>
    <r>
      <rPr>
        <b/>
        <sz val="10"/>
        <color rgb="FF000000"/>
        <rFont val="Arial Narrow"/>
        <family val="2"/>
        <charset val="238"/>
      </rPr>
      <t>utrjenimi</t>
    </r>
    <r>
      <rPr>
        <sz val="10"/>
        <color rgb="FF000000"/>
        <rFont val="Arial Narrow"/>
        <family val="2"/>
        <charset val="238"/>
      </rPr>
      <t xml:space="preserve"> površinami - odstranitev ploščic in tlakovcev, rezanje in rušenje asfalta ter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 30 cm pod končnim tlakom. Dobava in vgradnja tampona 0-32 mm, uvaljanje, izdelava finega planuma z dosipom kot podlaga za finalni tlak. V postavko je vključeno tudi </t>
    </r>
    <r>
      <rPr>
        <b/>
        <sz val="10"/>
        <color rgb="FF000000"/>
        <rFont val="Arial Narrow"/>
        <family val="2"/>
        <charset val="238"/>
      </rPr>
      <t>nakladanje in odvoz</t>
    </r>
    <r>
      <rPr>
        <sz val="10"/>
        <color rgb="FF000000"/>
        <rFont val="Arial Narrow"/>
        <family val="2"/>
        <charset val="238"/>
      </rPr>
      <t xml:space="preserve"> odvečnega materiala, polaganje tlakovcev in ploščic skupaj z dobavo manjkajočih, asfaltiranje z AC 8 surf B 70/100 A4 v debelini do 6 cm in zalivanje stikov - vzpostavitev prvotnega stanja po </t>
    </r>
    <r>
      <rPr>
        <b/>
        <sz val="10"/>
        <color rgb="FF000000"/>
        <rFont val="Arial Narrow"/>
        <family val="2"/>
        <charset val="238"/>
      </rPr>
      <t>dvoriščih in pločnikih</t>
    </r>
    <r>
      <rPr>
        <sz val="10"/>
        <color rgb="FF000000"/>
        <rFont val="Arial Narrow"/>
        <family val="2"/>
        <charset val="238"/>
      </rPr>
      <t xml:space="preserve">. V postavki je  vključen ves potreben material in delo.
Obračun za </t>
    </r>
    <r>
      <rPr>
        <b/>
        <sz val="10"/>
        <color rgb="FF000000"/>
        <rFont val="Arial Narrow"/>
        <family val="2"/>
        <charset val="238"/>
      </rPr>
      <t>1 m'</t>
    </r>
    <r>
      <rPr>
        <sz val="10"/>
        <color rgb="FF000000"/>
        <rFont val="Arial Narrow"/>
        <family val="2"/>
        <charset val="238"/>
      </rPr>
      <t>.</t>
    </r>
  </si>
  <si>
    <t>Nabava, dobava in vgradnja lomljenca granulacije 0-8 mm in izdelava ležišča cevi debeline 10 cm vključno s planiranjem in utrjevanjem do 95 % trdnosti po standardnem Proktorjevem postopku.. Obračun za 1 m3.</t>
  </si>
  <si>
    <t>Nabava, dobava in vgradnja lomljenca granulacije 0-8 mm in izdelava obsipa cevi do višine 20 cm nad temenom cevi. Obsip cevi se izvaja v slojih po 20 cm istočasno na obeh straneh cevi in se utrjuje do 95 % trdnosti po standardnem Proktorjevem postopku. Paziti je potrebno, da se cev ne premakne iz ležišča.. Obračun za 1 m3.</t>
  </si>
  <si>
    <t>Izdelava finega planuma zgornjega ustroja in utrjevanjem na predpisano nosilnost, vključno z dosipom materiala in meritvami nosilnosti. 
Obračun za 1 m2.</t>
  </si>
  <si>
    <r>
      <t xml:space="preserve">Izdelava </t>
    </r>
    <r>
      <rPr>
        <b/>
        <sz val="10"/>
        <color theme="1"/>
        <rFont val="Arial Narrow"/>
        <family val="2"/>
        <charset val="238"/>
      </rPr>
      <t>finega planuma</t>
    </r>
    <r>
      <rPr>
        <sz val="10"/>
        <color theme="1"/>
        <rFont val="Arial Narrow"/>
        <family val="2"/>
        <charset val="238"/>
      </rPr>
      <t xml:space="preserve"> zgornjega ustroja in utrjevanjem na predpisano nosilnost, vključno z dosipom materiala in meritvami nosilnosti.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</si>
  <si>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t>m</t>
    </r>
    <r>
      <rPr>
        <vertAlign val="superscript"/>
        <sz val="10"/>
        <color theme="1"/>
        <rFont val="Arial Narrow"/>
        <family val="2"/>
        <charset val="238"/>
      </rPr>
      <t>2</t>
    </r>
  </si>
  <si>
    <r>
      <rPr>
        <b/>
        <sz val="10"/>
        <color theme="1"/>
        <rFont val="Arial Narrow"/>
        <family val="2"/>
        <charset val="238"/>
      </rPr>
      <t>Asfaltiranje</t>
    </r>
    <r>
      <rPr>
        <sz val="10"/>
        <color theme="1"/>
        <rFont val="Arial Narrow"/>
        <family val="2"/>
        <charset val="238"/>
      </rPr>
      <t xml:space="preserve"> cestišča z nosilnim slojem </t>
    </r>
    <r>
      <rPr>
        <b/>
        <sz val="10"/>
        <color theme="1"/>
        <rFont val="Arial Narrow"/>
        <family val="2"/>
        <charset val="238"/>
      </rPr>
      <t>AC 22 base B 70/100 A4</t>
    </r>
    <r>
      <rPr>
        <sz val="10"/>
        <color theme="1"/>
        <rFont val="Arial Narrow"/>
        <family val="2"/>
        <charset val="238"/>
      </rPr>
      <t xml:space="preserve"> v debelini </t>
    </r>
    <r>
      <rPr>
        <b/>
        <sz val="10"/>
        <color theme="1"/>
        <rFont val="Arial Narrow"/>
        <family val="2"/>
        <charset val="238"/>
      </rPr>
      <t>6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</si>
  <si>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rPr>
        <b/>
        <sz val="10"/>
        <color theme="1"/>
        <rFont val="Arial Narrow"/>
        <family val="2"/>
        <charset val="238"/>
      </rPr>
      <t>Asfaltiranje</t>
    </r>
    <r>
      <rPr>
        <sz val="10"/>
        <color theme="1"/>
        <rFont val="Arial Narrow"/>
        <family val="2"/>
        <charset val="238"/>
      </rPr>
      <t xml:space="preserve"> cestišča z obrabno-zapornim slojem </t>
    </r>
    <r>
      <rPr>
        <b/>
        <sz val="10"/>
        <color theme="1"/>
        <rFont val="Arial Narrow"/>
        <family val="2"/>
        <charset val="238"/>
      </rPr>
      <t>AC 8 surf B 70/100 A4</t>
    </r>
    <r>
      <rPr>
        <sz val="10"/>
        <color theme="1"/>
        <rFont val="Arial Narrow"/>
        <family val="2"/>
        <charset val="238"/>
      </rPr>
      <t xml:space="preserve"> v debelini </t>
    </r>
    <r>
      <rPr>
        <b/>
        <sz val="10"/>
        <color theme="1"/>
        <rFont val="Arial Narrow"/>
        <family val="2"/>
        <charset val="238"/>
      </rPr>
      <t>3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</si>
  <si>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t>Zasun za hišne priključke z vgradilno garnituro in cestno kapo  PN 10, DN 25.</t>
  </si>
  <si>
    <t>DDV 22%</t>
  </si>
  <si>
    <t>Skupaj z DDV 22%:</t>
  </si>
  <si>
    <t>Dobava in polaganje opozorilnega PVC traku nad vodovodnim cevovodom. Obračun za 1 m1.</t>
  </si>
  <si>
    <t>Asfaltiranje cestišča z nosilnim slojem AC 22 base B 70/100 A4 v debelini 6 cm. Izvedba po zahtevi upravljalca ceste in dovoljenja za poseg v cestišče. Cena zajema material, delo, brizg z emulzijo in premaz vseh stikov z dilaplastom.
Obračun za 1 m2.</t>
  </si>
  <si>
    <t>02 09</t>
  </si>
  <si>
    <t>02 13</t>
  </si>
  <si>
    <t>03 03</t>
  </si>
  <si>
    <t>03 17</t>
  </si>
  <si>
    <t>03 18</t>
  </si>
  <si>
    <t>Dovoz lomljenca 0-32 mm, razgrinjanje in utrjevanje za dnevni obvoz ob gradbeni  jami. Material za obvoz se dnevno premešča glede na napredovanje gradnje. Obračun za vgradnjo in premeščanje materiala za obvoz. 
Obračun za 1 m3.</t>
  </si>
  <si>
    <t>Pridobittev zemljišča za začasno gradbeno deponijo, razmeščanje cevi in izvedbo obvoza  v času gradnje. Obračun za kompletno izvedena dela.</t>
  </si>
  <si>
    <t xml:space="preserve">kompletno </t>
  </si>
  <si>
    <r>
      <t xml:space="preserve">Izdelava geodetskega posnetka </t>
    </r>
    <r>
      <rPr>
        <sz val="10"/>
        <color rgb="FF000000"/>
        <rFont val="Arial Narrow"/>
        <family val="2"/>
        <charset val="238"/>
      </rPr>
      <t xml:space="preserve">vodov od navrtalnega zasuna do objekta in vris cevi z jaški v kataster. En izvod posnetka se odda v elektronski obliki. Izdelava geodetskega načrta po zahtevi upravljalca vodovoda in veljavni gradbeni zakonodaji.
Obračun za </t>
    </r>
    <r>
      <rPr>
        <b/>
        <sz val="10"/>
        <color rgb="FF000000"/>
        <rFont val="Arial Narrow"/>
        <family val="2"/>
        <charset val="238"/>
      </rPr>
      <t>1 m'</t>
    </r>
    <r>
      <rPr>
        <sz val="10"/>
        <color rgb="FF000000"/>
        <rFont val="Arial Narrow"/>
        <family val="2"/>
        <charset val="238"/>
      </rPr>
      <t xml:space="preserve"> dolžine hišnega priključka.</t>
    </r>
  </si>
  <si>
    <t>Izdelava elaborata cestne zapore</t>
  </si>
  <si>
    <t>Izdelava varnostnega načrta</t>
  </si>
  <si>
    <t>01 01-2</t>
  </si>
  <si>
    <t>01 01-3</t>
  </si>
  <si>
    <t>03 01-2</t>
  </si>
  <si>
    <t>03 01-1</t>
  </si>
  <si>
    <t>02 14</t>
  </si>
  <si>
    <t>Ukinitev obstoječih hišnih vodovodnih priključkov.
Obračun za en priključek.</t>
  </si>
  <si>
    <t>01 01-1</t>
  </si>
  <si>
    <t>01 27</t>
  </si>
  <si>
    <r>
      <t xml:space="preserve">Univerzalni navrtalni zasun za cevovod </t>
    </r>
    <r>
      <rPr>
        <b/>
        <sz val="10"/>
        <color rgb="FF000000"/>
        <rFont val="Arial Narrow"/>
        <family val="2"/>
        <charset val="238"/>
      </rPr>
      <t>NL DN 80</t>
    </r>
    <r>
      <rPr>
        <sz val="10"/>
        <color rgb="FF000000"/>
        <rFont val="Arial Narrow"/>
        <family val="2"/>
        <charset val="238"/>
      </rPr>
      <t xml:space="preserve"> 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</si>
  <si>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t>IV.ktg - 30%:</t>
  </si>
  <si>
    <t>Zobata spojka d75/DN65</t>
  </si>
  <si>
    <t>Zobata spojka d63/DN60</t>
  </si>
  <si>
    <t>Zobata spojka d63/DN50</t>
  </si>
  <si>
    <t>FFR, DN 100/65</t>
  </si>
  <si>
    <t>FFR, DN 100/60</t>
  </si>
  <si>
    <t>F, DN 100, z vrtljivo prirobnico</t>
  </si>
  <si>
    <t>MMK 11.25˚, DN 100</t>
  </si>
  <si>
    <t>MMK 22.5˚, DN 100</t>
  </si>
  <si>
    <t>T, DN 100/50</t>
  </si>
  <si>
    <t>MMQ  90°, DN 100</t>
  </si>
  <si>
    <t>Rušenje makadamskega cestišča, v debelini 15 cm, z nakladanjem in odvozom materiala na stalno registrirano deponijo vključno s takso.</t>
  </si>
  <si>
    <t>Nabava, dobava in vgradnja lomljenca granulacije 0-32 mm in izdelava zasipa jarka do višine potrebne za dokončno ureditev terena, to je do globine 0,5 m pod nivojem asfalta, vključno s komprimiranjem v slojih debeline 20 cm. Obračun za 1 m3.</t>
  </si>
  <si>
    <t>Nabava in dobava lomljenca frakcije 0,02 - 32 mm iz kamnine z zmrzlinsko odpornim materialom in izdelava zgornjega ustroja asfaltne ceste in- v debelini 30 cm z začasnim zasipom do terena, s komprimiranjem v slojih debeline 20 cm.; odstranitev začasnega zasipa pred finalizacijo terena z odvozom na trajno deponijo, vključno stroški deponije. Obračun za 1 m3 izvedenega zasipa.</t>
  </si>
  <si>
    <t>Zakoličenje trase vodovoda, z zavarovanjem osi, oznako revizijskih jaškov, izdelava zapisnika o zakoličbi ipd.; postavitev gradbenih profilov na vzpostavljeno os trase cevovoda, ter določitev nivoja za merjenje globine izkopa in polaganje cevovoda. Obračun za 1 m.</t>
  </si>
  <si>
    <t>Površinski strojni odkop humusa v povprečni deb. 20 cm z odlaganjem do 10 m od roba jarka. Obračun za 1 m3.</t>
  </si>
  <si>
    <t xml:space="preserve">Strojni in delno ročni izkop jarka  globine nad 2.0 m v terenu III do IV. ktg., z razpiranjem, z nakladanjem materiala na kamion in odvozom na začasno deponijo. Upoštevanega je 10 % ročnega izkopa. Obračun za 1 m3 izkopa. </t>
  </si>
  <si>
    <t>Fino ročno planiranje humuziranih površin in ponovna zatravitev. Obračun za 1m2.</t>
  </si>
  <si>
    <t>Polaganje vodovoda vzporedno s NN električnim vodom. Potrebna je zakoličba NN voda, v neposredni bližini se oizkop izvaja ročno. Potreno je izvesti zaščito kabla s PVC cevjo in opreti v brežino jarka. Odkopan NN vod se podpre in zaščiti pred mehanskimi poškodbami. Ob izvajanju del je potreben nadzor upravljavca NN omrežja. Obračun za 1 m.</t>
  </si>
  <si>
    <t>Dodatni izkopi pri postavitvi zračnikov in zasunov s podbetoniranjem. Obračun za 1 kos.</t>
  </si>
  <si>
    <t>01 28</t>
  </si>
  <si>
    <t>01 29</t>
  </si>
  <si>
    <t>Montaža vodovodnih armatur na prirobnico PN 10,  DN 100. Obračun za 1 kos.</t>
  </si>
  <si>
    <t>Prevezave na obstoječe vodovodno omrežje. Skupaj z zatesnitvijo obstoječe cevi. Priklop mora biti vodotesen. Obračun za eno prevezavo.</t>
  </si>
  <si>
    <t>Izpiranje in dezinfekcija vgrajenih elementov in armatur pred izvedbo povezav in vključitvijo v obratovanje. Postavka vključuje izpiranje cevovoda, sanitarni preizkus in pridobitev potrdila o ustreznosti kvalitete vode.. Obračun za vse elemente kompletno.</t>
  </si>
  <si>
    <t>03 02</t>
  </si>
  <si>
    <t>Q, kos DN 100</t>
  </si>
  <si>
    <t>03 05</t>
  </si>
  <si>
    <t>03 09</t>
  </si>
  <si>
    <t>03 10</t>
  </si>
  <si>
    <t>PE d63/1''</t>
  </si>
  <si>
    <t>Ogrlica za PE cevi z odcepom za zasun PN 10, d63/25.</t>
  </si>
  <si>
    <t>d63/1''</t>
  </si>
  <si>
    <t>03 12</t>
  </si>
  <si>
    <t>03 14</t>
  </si>
  <si>
    <t>Zasun z vgradno garnituro in cestno kapo  PN 10.</t>
  </si>
  <si>
    <t>Combi-3 zasun z vgradno garnituro in cestno kapo  PN 10.</t>
  </si>
  <si>
    <t>DN 65  / 8 M16</t>
  </si>
  <si>
    <t>DN 50  / 8 M16</t>
  </si>
  <si>
    <t>PE 100 cevi d65 SDR 17 PN 10</t>
  </si>
  <si>
    <t>NL C-40, DN 100, sidrni spoj (VI spoj)</t>
  </si>
  <si>
    <r>
      <t xml:space="preserve">Izdelava posteljice s kvalitetnim nasipnim materialom lomljencem GW-GM 0/45 do 0/63, debeline 30 cm. Planum kamnite posteljice mora imeti karakteristike Ev2 </t>
    </r>
    <r>
      <rPr>
        <sz val="10"/>
        <color indexed="8"/>
        <rFont val="Aptos Narrow"/>
        <family val="2"/>
      </rPr>
      <t>≥ 80 Mpa, zgoščenost 98%.</t>
    </r>
  </si>
  <si>
    <t>Dovoz ostrorobega lomljenca 0-16 m, vgradnja ob vozišču v deb. 10 cm in utrejevanje bankin do modula stislivosti 100 MPa. Obračun za 1 m2.</t>
  </si>
  <si>
    <t>Zakoličba, oznaka križanj in zavarovanje vseh obstoječih komunalnih vodov ob trasi kanala. V postavki je zajeto določanje in označevanje vseh obstoječih (in predvidenih) podzemnih naprav, ki se križajo ali potekajo vzporedno s cevjo, z vidnimi znaki na terenu, s pisanjem zapisnika o primopredaji, eventuelne skice. Cena je komplet za vse komunalne naprave na trasi, vključno z delom, ki ga opravijo povabljeni strokovnjaki posamezne komunalne institucije v sodelovanju z izvajalcem in nadzorom. Obračun za 1 m1.</t>
  </si>
  <si>
    <t>Vmesni ravni kos, sidrni spoj (STD Vi spoj)</t>
  </si>
  <si>
    <t>E, DN 100, sidrni spoj</t>
  </si>
  <si>
    <t>03 15-1</t>
  </si>
  <si>
    <t>03 15-2</t>
  </si>
  <si>
    <t>03 15-3</t>
  </si>
  <si>
    <t>DN 60  / 8 M16</t>
  </si>
  <si>
    <t>03 15-4</t>
  </si>
  <si>
    <t>01 30</t>
  </si>
  <si>
    <t>Prečkanje vodovoda pod obstoječim vodovodom . Ob vodovodu je potreben ročni izkop. Odkopano cev se podpre in zaščiti pred mehanskimi poškodbami. Ob izvajanju del je potreben nadzor upravljavca tk omrežja. Obračun za 1 kos.</t>
  </si>
  <si>
    <t>Prenos, spuščanje in razmeščanje vodovodnih cevi iz PE d63  ob jarku. Obračun za 1 m1.</t>
  </si>
  <si>
    <t>Montaža cevi PE d63 elektrovarilni material. Obračun za 1 m1.</t>
  </si>
  <si>
    <t>03 01</t>
  </si>
  <si>
    <t>PE koleno 45° d63</t>
  </si>
  <si>
    <t>T kos d63</t>
  </si>
  <si>
    <t>Redukcijski kos d63/50</t>
  </si>
  <si>
    <r>
      <t xml:space="preserve">Montaža univerzalnega navrtalnega zasuna za cevovod </t>
    </r>
    <r>
      <rPr>
        <b/>
        <sz val="10"/>
        <color rgb="FF000000"/>
        <rFont val="Arial Narrow"/>
        <family val="2"/>
        <charset val="238"/>
      </rPr>
      <t>PE d63</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Obračun za </t>
    </r>
    <r>
      <rPr>
        <b/>
        <sz val="10"/>
        <color rgb="FF000000"/>
        <rFont val="Arial Narrow"/>
        <family val="2"/>
        <charset val="238"/>
      </rPr>
      <t>1 kos</t>
    </r>
    <r>
      <rPr>
        <sz val="10"/>
        <color rgb="FF000000"/>
        <rFont val="Arial Narrow"/>
        <family val="2"/>
        <charset val="238"/>
      </rPr>
      <t>.</t>
    </r>
  </si>
  <si>
    <t>3.5</t>
  </si>
  <si>
    <t>3.6</t>
  </si>
  <si>
    <t>Javni vodovod 1</t>
  </si>
  <si>
    <t>Javni vodovod 2</t>
  </si>
  <si>
    <t>2.3</t>
  </si>
  <si>
    <t>2.4</t>
  </si>
  <si>
    <t>2.5</t>
  </si>
  <si>
    <t>3.4</t>
  </si>
  <si>
    <t>OBNOVA VODOVODA V NASELJU PRESERJE-VRHE-BOBOVNIK</t>
  </si>
  <si>
    <t>Montaža navrtnih zasunov za hišne priključke in prevezava do obstoječih priključnih cevi vključno z dodatnim cevnim materialom PE d 32x3.0 mm in prevezavo na obstoječ priključek. Za posamezen priključek je upoštevano 10 m priključne cevi in zaščitne cevi PE d 63x5.8 mm.  Obračun za 1 kos.</t>
  </si>
  <si>
    <t>Transportni stroški dobave materiala.</t>
  </si>
  <si>
    <t>03 19</t>
  </si>
  <si>
    <t>01 31</t>
  </si>
  <si>
    <t>V ceni posameznih postavk so zajeta vsa pomožna dela, dobava, transporti, prenosi, montaža, pomožni material, tesneje z vsem za to potrebnim materialom, ki k vsaki postavki spadajo, nakladanje, odvoz in predajo odvečnega materiala zbiralcu oz. predelovalcu gradbenih odpadkov, ...). Prav tako zajemajo uporabo različnega orodja, strojev in naprav z vsemi prevozi, prenosi in premiki opreme do in od gradbišča ter po samem gradbišču.
Ponudnik mora v posameznih cenah za enoto mere upoštevati vse potrebne vertikalne in horizontalne transporte ter upoštevati velikost parcele ter posledično zaradi tega sprotni dovoz določenega materiala in opreme na delovišče.</t>
  </si>
  <si>
    <t>Prečkanje vodovoda pod obstoječim vodovodom . Ob vodovodu je potreben ročni izkop. Odkopano cev se podpre in zaščiti pred mehanskimi poškodbami. Ob izvajanju del je potreben nadzor upravljavca. Obračun za 1 kos.</t>
  </si>
  <si>
    <t>Prečkanje vodovoda pod cestnim propustom. Ob propustu je potreben ročni izkop. Odkopano cev se podpre in zaščiti pred mehanskimi poškodbami. Ob izvajanju del je potreben nadzor upravljavca. Obračun za 1 kos.</t>
  </si>
  <si>
    <t>Prečkanje vodovoda pod NN električnim vodom. Ob NN vodu je potreben ročni izkop. Odkopan NN vod se podpre in zaščiti pred mehanskimi poškodbami. Ob izvajanju del je potreben nadzor upravljavca elektro omrežja. Obračun za 1 kos.</t>
  </si>
  <si>
    <r>
      <t>Zemeljska in gradbena dela za izvedbo cevi in jaškov pod zelenimi</t>
    </r>
    <r>
      <rPr>
        <sz val="10"/>
        <color rgb="FF000000"/>
        <rFont val="Arial Narrow"/>
        <family val="2"/>
        <charset val="238"/>
      </rPr>
      <t xml:space="preserve"> površinami -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V ceno je vključeno tudi </t>
    </r>
    <r>
      <rPr>
        <b/>
        <sz val="10"/>
        <color rgb="FF000000"/>
        <rFont val="Arial Narrow"/>
        <family val="2"/>
        <charset val="238"/>
      </rPr>
      <t>nakladanje in odvoz</t>
    </r>
    <r>
      <rPr>
        <sz val="10"/>
        <color rgb="FF000000"/>
        <rFont val="Arial Narrow"/>
        <family val="2"/>
        <charset val="238"/>
      </rPr>
      <t xml:space="preserve"> odvečnega materiala, humuziranje in zatravitev - vzpostavitev prvotnega stanja po </t>
    </r>
    <r>
      <rPr>
        <b/>
        <sz val="10"/>
        <color rgb="FF000000"/>
        <rFont val="Arial Narrow"/>
        <family val="2"/>
        <charset val="238"/>
      </rPr>
      <t>vrtovih/zelenicah</t>
    </r>
    <r>
      <rPr>
        <sz val="10"/>
        <color rgb="FF000000"/>
        <rFont val="Arial Narrow"/>
        <family val="2"/>
        <charset val="238"/>
      </rPr>
      <t xml:space="preserve">.
Obračun za </t>
    </r>
    <r>
      <rPr>
        <b/>
        <sz val="10"/>
        <color rgb="FF000000"/>
        <rFont val="Arial Narrow"/>
        <family val="2"/>
        <charset val="238"/>
      </rPr>
      <t>1 m'</t>
    </r>
    <r>
      <rPr>
        <sz val="10"/>
        <color rgb="FF000000"/>
        <rFont val="Arial Narrow"/>
        <family val="2"/>
        <charset val="238"/>
      </rPr>
      <t>.</t>
    </r>
  </si>
  <si>
    <r>
      <rPr>
        <sz val="10"/>
        <rFont val="Arial Narrow"/>
        <family val="2"/>
        <charset val="238"/>
      </rPr>
      <t xml:space="preserve">Zemeljska in gradbena dela za izvedbo cevi in jaškov pod </t>
    </r>
    <r>
      <rPr>
        <b/>
        <sz val="10"/>
        <rFont val="Arial Narrow"/>
        <family val="2"/>
        <charset val="238"/>
      </rPr>
      <t>zelenimi</t>
    </r>
    <r>
      <rPr>
        <sz val="10"/>
        <rFont val="Arial Narrow"/>
        <family val="2"/>
        <charset val="238"/>
      </rPr>
      <t xml:space="preserve"> površinami - izkop </t>
    </r>
    <r>
      <rPr>
        <b/>
        <sz val="10"/>
        <rFont val="Arial Narrow"/>
        <family val="2"/>
        <charset val="238"/>
      </rPr>
      <t>ročno 0 % in strojno 100 %</t>
    </r>
    <r>
      <rPr>
        <sz val="10"/>
        <rFont val="Arial Narrow"/>
        <family val="2"/>
        <charset val="238"/>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t>
    </r>
    <r>
      <rPr>
        <b/>
        <sz val="10"/>
        <rFont val="Arial Narrow"/>
        <family val="2"/>
        <charset val="238"/>
      </rPr>
      <t>odlaganje materiala na rob izkopa</t>
    </r>
    <r>
      <rPr>
        <sz val="10"/>
        <rFont val="Arial Narrow"/>
        <family val="2"/>
        <charset val="238"/>
      </rPr>
      <t xml:space="preserve"> </t>
    </r>
    <r>
      <rPr>
        <b/>
        <sz val="10"/>
        <rFont val="Arial Narrow"/>
        <family val="2"/>
        <charset val="238"/>
      </rPr>
      <t>in odvoz</t>
    </r>
    <r>
      <rPr>
        <sz val="10"/>
        <rFont val="Arial Narrow"/>
        <family val="2"/>
        <charset val="238"/>
      </rPr>
      <t xml:space="preserve"> odvečnega materiala, humuziranje in zatravitev - vzpostavitev prvotnega stanja po </t>
    </r>
    <r>
      <rPr>
        <b/>
        <sz val="10"/>
        <rFont val="Arial Narrow"/>
        <family val="2"/>
        <charset val="238"/>
      </rPr>
      <t>vrtovih in zelenicah</t>
    </r>
    <r>
      <rPr>
        <sz val="10"/>
        <rFont val="Arial Narrow"/>
        <family val="2"/>
        <charset val="238"/>
      </rPr>
      <t xml:space="preserve">.
Obračun za </t>
    </r>
    <r>
      <rPr>
        <b/>
        <sz val="10"/>
        <rFont val="Arial Narrow"/>
        <family val="2"/>
        <charset val="238"/>
      </rPr>
      <t>1 m'</t>
    </r>
    <r>
      <rPr>
        <sz val="10"/>
        <rFont val="Arial Narrow"/>
        <family val="2"/>
        <charset val="238"/>
      </rPr>
      <t>.</t>
    </r>
  </si>
  <si>
    <t>III.ktg - 30%:</t>
  </si>
  <si>
    <t>V.ktg - 40%:</t>
  </si>
  <si>
    <t>01 32</t>
  </si>
  <si>
    <t>01 33</t>
  </si>
  <si>
    <t>01 34</t>
  </si>
  <si>
    <t>01 35</t>
  </si>
  <si>
    <t>01 36</t>
  </si>
  <si>
    <t>PE fazonski kosi, z elektrovarilnim spojem</t>
  </si>
  <si>
    <t>Izpiranje in dezinfekcija vgrajenih elementov in armatur pred izvedbo povezav in vključitvijo v obratovanje. Postavka vključuje izpiranje cevovoda, sanitarni preizkus in pridobitev potrdila o ustreznosti kvalitete vode. Obračun za vse elemente kompletno.</t>
  </si>
  <si>
    <t>Izvedba preboja skozi obstoječo AB steno črpališča premera odprtine 10 cm in  debenline stene 25 cm; z vgradnjo zaščitne cevi, končno obdelavo in tesnitvijo odprtine.</t>
  </si>
  <si>
    <t>Asfaltiranje cestišča z obrabno-zapornim slojem AC 8 surf B 70/100 A4 v debelini 3 cm. Izvedba po zahtevi upravljalca ceste in dovoljenja za poseg v cestišče. Cena zajema material, delo, brizg z emulzijo in premaz vseh stikov z dilaplastom. S povrnitvijo naklonov ceste in obstoječih cestnih muld v prvotno stanje. Z izvedbo preklopa z obstoječo asfaltno podlogo. Obračun za 1 m2.</t>
  </si>
  <si>
    <t>Asfaltiranje cestišča iz nosilne plasti bituminizirane zmesi  AC 22 base B 70/100 A4 v debelini 6 cm. Izvedba po zahtevi upravljalca ceste in dovoljenja za poseg v cestišče. Cena zajema material, delo, brizg z emulzijo in premaz vseh stikov z dilaplastom.
S povrnitvijo naklonov ceste in obstoječih cestnih muld v prvotno stanje. Z izvedbo preklopa z obstoječo asfaltno podlogo. Obračun za 1 m2.</t>
  </si>
  <si>
    <t xml:space="preserve"> </t>
  </si>
  <si>
    <t>03 20</t>
  </si>
  <si>
    <t>Označevalna tablica z drogom za zračnik ali zasun, s postavitvijo, dodatnimi izkopi in obbetoniranjem.</t>
  </si>
  <si>
    <t xml:space="preserve">Ponudbena cena mora vsebovati:
Vsa potrebna pripravljalna dela (kot npr. stroški ureditve, organizacije in vodenja gradbišča, zakoličenja prečkanj obstoječih komunalnih vodov, potrebnih začasnih prevezav in črpanja na obstoječih vodih v času gradnje, gradbiščna tabla, postavitev in odstranitev kontejnerjev, skladišč, začasnih delavnic, sanitarij, deponij za materiale, začasnih priključkov električne energije in vode), pomožna in zaključna dela, ki pripadajo k posamezni postavki in so potrebna za nemoteno izvajanje del, se ne obračunavajo posebej in so vključena v ceni po enoti posameznih postavk v predračunu.
Vsa potrebna čiščenja med gradnjo in po zaključku del ter vse splošne in stalne stroške povezane z organizacijo in delom na gradbišču. Izvajalec mora zavarovati gradbišče, material in opremo, postaviti gradbiščno in opozorilne table in preprečevati dostop nepooblaščenim osebam ter skrbeti za varnost pri delu.
Vse splošne stroške pristojbin in davkov upravnih organov pri prijavi gradbišča, pridobivanje raznih dovoljenj in soglasij v zvezi z gradnjo. </t>
  </si>
  <si>
    <t>Nabava, postavitev in obbetoniranje stebričkov s signalnimi tablicami za oznako odzračevalnih garnitur in zasunov. Stebrički so iz jeklenih korozijako zaščitenih cevi fi 50 in višine 2500 mm. Z dodatnimi izkopi. Poraba betona do 0,15 m3/kos. Obračun za 1 kos.</t>
  </si>
  <si>
    <t>Priprava gradbišča. Odstranitev morebitnih ovir in utrditev delovnega platoja. Po končanih delih se gradbišče pospravi in vzpostavi v prvotno oziroma novo stanje po zunanji ureditvi območja. Ureditev začasnih dostopov do objektov preko izkopanih jarkov iz lesenih plohov debeline 5 cm in ograjo. Priprava gradbišča, določitev deponije vodovodnega materiala in zavarovanje gradbene jame.</t>
  </si>
  <si>
    <t>01 01-4</t>
  </si>
  <si>
    <t>Demontaža obstoječih cevi PE d75 na mestu priključitve novih;  vključno z rezanjem cevi, začasnim zapiranjem ventilov na obstoječii cevi, zapora vodooskrbe. Demontaža obstoječiih cestnih kap z označevalnimi tablicami ukinjenih zasunov, hidrantov. Odvoz demontiranih delov, tudi cele dolžine ukinjene cevi , na trajno deponijo, vključno s stroški deponije.</t>
  </si>
  <si>
    <t>Demontaža obstoječih cevi PE d50 na mestu priključitve novih;  vključno z rezanjem cevi, začasnim zapiranjem ventilov na obstoječii cevi, zapora vodooskrbe. Demontaža obstoječiih cestnih kap z označevalnimi tablicami ukinjenih zasunov, hidrantov. Odvoz demontiranih delov, tudi cele dolžine ukinjene cevi , na trajno deponijo, vključno s stroški deponije.</t>
  </si>
  <si>
    <t>Strojni izkop kamnine V. kategorije. Brežine se izvajajo v naklonu 70° do terena; širina dna 0,6 m in globine do 2,0 m - strojno z nakladanjem na kamion  in odvozom na začasno deponijo.  Obračun v raščenem terenu.</t>
  </si>
  <si>
    <t xml:space="preserve">Strojni in delno ročni izkop jarka  globine 0.0-2.0 m v terenu III do IV. ktg., z nakladanjem materiala na kamion in odvozom na začasno deponijo. Brežine se izvajajo v naklonu 70° do terena; širina dna 0,6 m. Upoštevanega je 10 % ročnega izkopa. Obračun za 1 m3 izkopa. </t>
  </si>
  <si>
    <t>Ureditev cestnega režima v času gradnje z izdajo obvestil, izvedbo cestne zapore, zavarovanjem gradbišča in ureditvijo začasnih dostopov. Postavitev zapor in ureditev obvozov ter zavarovanj ceste v skladu s predhodno pridobljenim dovoljenjem ob upoštevanju določil o občinskih cestah; z vso potrebno opremo za zavarovanje gradbene jame in postavitvijo prometne signalizacije ter svetlobnih teles za nočno osvetlitev ovire. Zavarovanje je fiksno in stabilno. Pred postavitvijo popolnih zapor morajo biti predvideni in vidno označeni obvozi na vseh križiščih in odcepih. Po končanih delih se odstrani vse ovire in vzpostavi promet v prvotno stanje.  Naročila dodatnih elementov zapore in morebitne poškodbe zapore so stroški izvajalca.</t>
  </si>
  <si>
    <t>Rezkanje ali rušenje asfaltnega cestišča debeline do 10 cm v potrebni širini, s pravilnim odrezom robov, nakladanjem, razkladanjem ter odvozom na trajno gradbeno deponijo s plačilom deponije pod strokovnim nadzorom upravljalca ceste. Zagotavljanje prevoznosti do končne ureditve. Obračun za 1 m2.
za 1 m2.</t>
  </si>
  <si>
    <t>Rezkanje asfalta v debelini 3 - 5 cm na robovih že odrezanega asfalta v širini 0,20 do 0,50 m in odvozom na trajno lastno deponijo, vključno s stroški deponije.
Obračun za 1 m2.</t>
  </si>
  <si>
    <t>Strojni izkop kamnine V. kategorije. Brežine se izvajajo v naklonu 70° do terena; širina dna 0,6 m in globine do 4,0 m - strojno z nakladanjem na kamion  in odvozom na začasno deponijo.  Obračun v raščenem terenu.</t>
  </si>
  <si>
    <t>POPIS DEL S PREDIZMERAMI IN PREDRAČUNOM</t>
  </si>
  <si>
    <t xml:space="preserve">POOBLAŠČENI INVESTITOR </t>
  </si>
  <si>
    <t>JAVNO KOMUNALNO PODJETJE PRODNIK d.o.o.</t>
  </si>
  <si>
    <t>INVESTITOR:</t>
  </si>
  <si>
    <t>OBČINA LUKOVICA</t>
  </si>
  <si>
    <t>Stari trg 1, 1225 Lukovica</t>
  </si>
  <si>
    <t>- upoštevano obstoječe stanje terena</t>
  </si>
  <si>
    <t>Faktor razrahljivosti upoštevan v ceni na enoto.</t>
  </si>
  <si>
    <t>kpl</t>
  </si>
  <si>
    <r>
      <rPr>
        <b/>
        <sz val="10"/>
        <color theme="1"/>
        <rFont val="Arial Narrow"/>
        <family val="2"/>
        <charset val="238"/>
      </rPr>
      <t>Ureditev cestnega režima</t>
    </r>
    <r>
      <rPr>
        <sz val="10"/>
        <color theme="1"/>
        <rFont val="Arial Narrow"/>
        <family val="2"/>
        <charset val="238"/>
      </rPr>
      <t xml:space="preserve"> v času gradnje z izdajo obvestil, zavarovanjem gradbišča s predpisano prometno signalizacijo, kot so letve, opozorilne vrvice, znaki in svetlobna telesa. Po končanih delih odstranitev le-te. V ponudbi se predpostavi cena </t>
    </r>
    <r>
      <rPr>
        <b/>
        <sz val="10"/>
        <color theme="1"/>
        <rFont val="Arial Narrow"/>
        <family val="2"/>
        <charset val="238"/>
      </rPr>
      <t>2000</t>
    </r>
    <r>
      <rPr>
        <sz val="10"/>
        <color theme="1"/>
        <rFont val="Arial Narrow"/>
        <family val="2"/>
        <charset val="238"/>
      </rPr>
      <t xml:space="preserve"> €, obračun je po dejanskih stroških. Naročila dodatnih elementov zapore in morebitne poškodbe zapore so stroški izvajalca.</t>
    </r>
  </si>
  <si>
    <r>
      <rPr>
        <b/>
        <sz val="10"/>
        <color theme="1"/>
        <rFont val="Arial Narrow"/>
        <family val="2"/>
        <charset val="238"/>
      </rPr>
      <t>Rezkanje ali rušenje</t>
    </r>
    <r>
      <rPr>
        <sz val="10"/>
        <color theme="1"/>
        <rFont val="Arial Narrow"/>
        <family val="2"/>
        <charset val="238"/>
      </rPr>
      <t xml:space="preserve"> asfaltnega cestišča v debelini do 11 cm v potrebni širini vključno z </t>
    </r>
    <r>
      <rPr>
        <b/>
        <sz val="10"/>
        <color theme="1"/>
        <rFont val="Arial Narrow"/>
        <family val="2"/>
        <charset val="238"/>
      </rPr>
      <t>zarezanjem</t>
    </r>
    <r>
      <rPr>
        <sz val="10"/>
        <color theme="1"/>
        <rFont val="Arial Narrow"/>
        <family val="2"/>
        <charset val="238"/>
      </rPr>
      <t xml:space="preserve">, poravnavanjem, zavaljanjem in odvozom na trajno lastno deponijo, vključno s stroški deponije. Zagotavljanje prevoznosti do končne ureditve.  (pasovi čez vozišče-7x)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</si>
  <si>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rPr>
        <b/>
        <sz val="10"/>
        <color theme="1"/>
        <rFont val="Arial Narrow"/>
        <family val="2"/>
        <charset val="238"/>
      </rPr>
      <t xml:space="preserve">Rezkanje asfalta </t>
    </r>
    <r>
      <rPr>
        <sz val="10"/>
        <color theme="1"/>
        <rFont val="Arial Narrow"/>
        <family val="2"/>
        <charset val="238"/>
      </rPr>
      <t xml:space="preserve">v debelini </t>
    </r>
    <r>
      <rPr>
        <b/>
        <sz val="10"/>
        <color theme="1"/>
        <rFont val="Arial Narrow"/>
        <family val="2"/>
        <charset val="238"/>
      </rPr>
      <t xml:space="preserve">3 - 5 cm </t>
    </r>
    <r>
      <rPr>
        <sz val="10"/>
        <color theme="1"/>
        <rFont val="Arial Narrow"/>
        <family val="2"/>
        <charset val="238"/>
      </rPr>
      <t xml:space="preserve">na robovih že odrezanega asfalta v </t>
    </r>
    <r>
      <rPr>
        <b/>
        <sz val="10"/>
        <color theme="1"/>
        <rFont val="Arial Narrow"/>
        <family val="2"/>
        <charset val="238"/>
      </rPr>
      <t xml:space="preserve">širini 0,20 do 0,50 m </t>
    </r>
    <r>
      <rPr>
        <sz val="10"/>
        <color theme="1"/>
        <rFont val="Arial Narrow"/>
        <family val="2"/>
        <charset val="238"/>
      </rPr>
      <t xml:space="preserve">in odvozom na trajno lastno deponijo, vključno s stroški deponije.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</si>
  <si>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t>1.9</t>
  </si>
  <si>
    <t>1.10</t>
  </si>
  <si>
    <t>1.11</t>
  </si>
  <si>
    <t>1.12</t>
  </si>
  <si>
    <t>1.13</t>
  </si>
  <si>
    <t>1.14</t>
  </si>
  <si>
    <t>1.15</t>
  </si>
  <si>
    <t>1.16</t>
  </si>
  <si>
    <t>1.17</t>
  </si>
  <si>
    <r>
      <t xml:space="preserve">Nabava in dobava </t>
    </r>
    <r>
      <rPr>
        <b/>
        <sz val="10"/>
        <color theme="1"/>
        <rFont val="Arial Narrow"/>
        <family val="2"/>
        <charset val="238"/>
      </rPr>
      <t>tamponskega drobljenca</t>
    </r>
    <r>
      <rPr>
        <sz val="10"/>
        <color theme="1"/>
        <rFont val="Arial Narrow"/>
        <family val="2"/>
        <charset val="238"/>
      </rPr>
      <t xml:space="preserve"> frakcije 0,02 - 100 mm za zasip do višine potrebne za dokončno ureditev terena, to je do globine 0,5 m pod nivojem asfalta, vključno s komprimiranjem v slojih debeline 20 cm. 
Obračun za 1 m3 izvedenega zasipa.</t>
    </r>
  </si>
  <si>
    <t>1.18</t>
  </si>
  <si>
    <r>
      <t>Nabava in dobava</t>
    </r>
    <r>
      <rPr>
        <b/>
        <sz val="10"/>
        <color theme="1"/>
        <rFont val="Arial Narrow"/>
        <family val="2"/>
        <charset val="238"/>
      </rPr>
      <t xml:space="preserve"> gramoza </t>
    </r>
    <r>
      <rPr>
        <sz val="10"/>
        <color theme="1"/>
        <rFont val="Arial Narrow"/>
        <family val="2"/>
        <charset val="238"/>
      </rPr>
      <t>frakcije 0.02-32 mm in izdelava zgornjega ustroja asfaltne ceste v deb. 40 cm z začasnim zasipom do terena, s komprimiranjem v slojih deb. 20 cm.</t>
    </r>
  </si>
  <si>
    <t>1.19</t>
  </si>
  <si>
    <t>1.20</t>
  </si>
  <si>
    <t>1.21</t>
  </si>
  <si>
    <t>1.22</t>
  </si>
  <si>
    <r>
      <rPr>
        <b/>
        <sz val="10"/>
        <color theme="1"/>
        <rFont val="Arial Narrow"/>
        <family val="2"/>
        <charset val="238"/>
      </rPr>
      <t>Strojno rezanje</t>
    </r>
    <r>
      <rPr>
        <sz val="10"/>
        <color theme="1"/>
        <rFont val="Arial Narrow"/>
        <family val="2"/>
        <charset val="238"/>
      </rPr>
      <t xml:space="preserve"> asfalta debeline </t>
    </r>
    <r>
      <rPr>
        <b/>
        <sz val="10"/>
        <color theme="1"/>
        <rFont val="Arial Narrow"/>
        <family val="2"/>
        <charset val="238"/>
      </rPr>
      <t>do 12 cm</t>
    </r>
    <r>
      <rPr>
        <sz val="10"/>
        <color theme="1"/>
        <rFont val="Arial Narrow"/>
        <family val="2"/>
        <charset val="238"/>
      </rPr>
      <t xml:space="preserve">. 
Obračun za </t>
    </r>
    <r>
      <rPr>
        <b/>
        <sz val="10"/>
        <color theme="1"/>
        <rFont val="Arial Narrow"/>
        <family val="2"/>
        <charset val="238"/>
      </rPr>
      <t>1 m'</t>
    </r>
    <r>
      <rPr>
        <sz val="10"/>
        <color theme="1"/>
        <rFont val="Arial Narrow"/>
        <family val="2"/>
        <charset val="238"/>
      </rPr>
      <t>.</t>
    </r>
  </si>
  <si>
    <r>
      <t>m</t>
    </r>
    <r>
      <rPr>
        <vertAlign val="superscript"/>
        <sz val="10"/>
        <color theme="1"/>
        <rFont val="Arial Narrow"/>
        <family val="2"/>
        <charset val="238"/>
      </rPr>
      <t>1</t>
    </r>
  </si>
  <si>
    <t>1.23</t>
  </si>
  <si>
    <t>1.24</t>
  </si>
  <si>
    <t>1.25</t>
  </si>
  <si>
    <t>1.26</t>
  </si>
  <si>
    <t>1.27</t>
  </si>
  <si>
    <r>
      <rPr>
        <b/>
        <sz val="10"/>
        <color theme="1"/>
        <rFont val="Arial Narrow"/>
        <family val="2"/>
        <charset val="238"/>
      </rPr>
      <t>Asfaltiranje</t>
    </r>
    <r>
      <rPr>
        <sz val="10"/>
        <color theme="1"/>
        <rFont val="Arial Narrow"/>
        <family val="2"/>
        <charset val="238"/>
      </rPr>
      <t xml:space="preserve"> cestišča z nosilnim slojem </t>
    </r>
    <r>
      <rPr>
        <b/>
        <sz val="10"/>
        <color theme="1"/>
        <rFont val="Arial Narrow"/>
        <family val="2"/>
        <charset val="238"/>
      </rPr>
      <t>AC 16 base B 70/100 A4</t>
    </r>
    <r>
      <rPr>
        <sz val="10"/>
        <color theme="1"/>
        <rFont val="Arial Narrow"/>
        <family val="2"/>
        <charset val="238"/>
      </rPr>
      <t xml:space="preserve"> v debelini </t>
    </r>
    <r>
      <rPr>
        <b/>
        <sz val="10"/>
        <color theme="1"/>
        <rFont val="Arial Narrow"/>
        <family val="2"/>
        <charset val="238"/>
      </rPr>
      <t>7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</si>
  <si>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t>1.28</t>
  </si>
  <si>
    <t>1.29</t>
  </si>
  <si>
    <r>
      <rPr>
        <b/>
        <sz val="10"/>
        <color theme="1"/>
        <rFont val="Arial Narrow"/>
        <family val="2"/>
        <charset val="238"/>
      </rPr>
      <t>Asfaltiranje</t>
    </r>
    <r>
      <rPr>
        <sz val="10"/>
        <color theme="1"/>
        <rFont val="Arial Narrow"/>
        <family val="2"/>
        <charset val="238"/>
      </rPr>
      <t xml:space="preserve"> cestišča z obrabno-zapornim slojem </t>
    </r>
    <r>
      <rPr>
        <b/>
        <sz val="10"/>
        <color theme="1"/>
        <rFont val="Arial Narrow"/>
        <family val="2"/>
        <charset val="238"/>
      </rPr>
      <t>AC 8 surf B 70/100 A4</t>
    </r>
    <r>
      <rPr>
        <sz val="10"/>
        <color theme="1"/>
        <rFont val="Arial Narrow"/>
        <family val="2"/>
        <charset val="238"/>
      </rPr>
      <t xml:space="preserve"> v debelini 11</t>
    </r>
    <r>
      <rPr>
        <b/>
        <sz val="10"/>
        <color theme="1"/>
        <rFont val="Arial Narrow"/>
        <family val="2"/>
        <charset val="238"/>
      </rPr>
      <t xml:space="preserve">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</si>
  <si>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t>1.30</t>
  </si>
  <si>
    <t>1.31</t>
  </si>
  <si>
    <r>
      <rPr>
        <b/>
        <sz val="10"/>
        <color theme="1"/>
        <rFont val="Arial Narrow"/>
        <family val="2"/>
        <charset val="238"/>
      </rPr>
      <t>Izvedba križanj</t>
    </r>
    <r>
      <rPr>
        <sz val="10"/>
        <color theme="1"/>
        <rFont val="Arial Narrow"/>
        <family val="2"/>
        <charset val="238"/>
      </rPr>
      <t xml:space="preserve"> projektiranega vodovoda-priključkov z ostalimi komunalnimi vodi brez zaščitne cevi. Vmesni prostor se zapolni s peščenim materialom na dolžini 2 m. Izkop na mestu križanja se izvaja ročno pod nadzorom upravljalca komunalnega voda.
Obračun za </t>
    </r>
    <r>
      <rPr>
        <b/>
        <sz val="10"/>
        <color theme="1"/>
        <rFont val="Arial Narrow"/>
        <family val="2"/>
        <charset val="238"/>
      </rPr>
      <t>1 križanje</t>
    </r>
    <r>
      <rPr>
        <sz val="10"/>
        <color theme="1"/>
        <rFont val="Arial Narrow"/>
        <family val="2"/>
        <charset val="238"/>
      </rPr>
      <t>.</t>
    </r>
  </si>
  <si>
    <t>1.32</t>
  </si>
  <si>
    <r>
      <rPr>
        <b/>
        <sz val="10"/>
        <color theme="1"/>
        <rFont val="Arial Narrow"/>
        <family val="2"/>
        <charset val="238"/>
      </rPr>
      <t>Geodetski posnetek</t>
    </r>
    <r>
      <rPr>
        <sz val="10"/>
        <color theme="1"/>
        <rFont val="Arial Narrow"/>
        <family val="2"/>
        <charset val="238"/>
      </rPr>
      <t xml:space="preserve"> izvedenega stanja vodovoda in vris v kataster. En izvod posnetka v Gauss-Krugerjevem sistemu oz.veljavnem sistemu se odda v elektronski obliki. Izdelava geodetskega načrta po zahtevi upravljalca vodovoda in gradbeni zakonodaji. Obračun za 1 m1 glavnega voda.
Obračun za 1 m' dolžine glavnega voda.</t>
    </r>
  </si>
  <si>
    <t>1.33</t>
  </si>
  <si>
    <r>
      <rPr>
        <b/>
        <sz val="10"/>
        <color theme="1"/>
        <rFont val="Arial Narrow"/>
        <family val="2"/>
        <charset val="238"/>
      </rPr>
      <t>Ostala dodatna in nepredvidena dela</t>
    </r>
    <r>
      <rPr>
        <sz val="10"/>
        <color theme="1"/>
        <rFont val="Arial Narrow"/>
        <family val="2"/>
        <charset val="238"/>
      </rPr>
      <t>. Obračun stroškov po dejanskih stroških porabe časa in materiala po vpisu v gradbeni dnevnik. Stroški so ocenjeni na 10</t>
    </r>
    <r>
      <rPr>
        <b/>
        <sz val="10"/>
        <color theme="1"/>
        <rFont val="Arial Narrow"/>
        <family val="2"/>
        <charset val="238"/>
      </rPr>
      <t xml:space="preserve"> %</t>
    </r>
    <r>
      <rPr>
        <sz val="10"/>
        <color theme="1"/>
        <rFont val="Arial Narrow"/>
        <family val="2"/>
        <charset val="238"/>
      </rPr>
      <t xml:space="preserve"> vrednosti zemeljskih del.</t>
    </r>
  </si>
  <si>
    <t>ZEMELJSKA DELA GLAVNI VOD</t>
  </si>
  <si>
    <r>
      <rPr>
        <b/>
        <sz val="10"/>
        <color theme="1"/>
        <rFont val="Arial Narrow"/>
        <family val="2"/>
        <charset val="238"/>
      </rPr>
      <t>Določitev poteka trase</t>
    </r>
    <r>
      <rPr>
        <sz val="10"/>
        <color theme="1"/>
        <rFont val="Arial Narrow"/>
        <family val="2"/>
        <charset val="238"/>
      </rPr>
      <t xml:space="preserve"> vodovode z upravljalcem in lastnikom objekta.</t>
    </r>
  </si>
  <si>
    <r>
      <t xml:space="preserve">Zemeljska in gradbena dela za izvedbo cevi in jaškov pod </t>
    </r>
    <r>
      <rPr>
        <b/>
        <sz val="10"/>
        <color theme="1"/>
        <rFont val="Arial Narrow"/>
        <family val="2"/>
        <charset val="238"/>
      </rPr>
      <t>zelenimi</t>
    </r>
    <r>
      <rPr>
        <sz val="10"/>
        <color theme="1"/>
        <rFont val="Arial Narrow"/>
        <family val="2"/>
        <charset val="238"/>
      </rPr>
      <t xml:space="preserve"> površinami - izkop </t>
    </r>
    <r>
      <rPr>
        <b/>
        <sz val="10"/>
        <color theme="1"/>
        <rFont val="Arial Narrow"/>
        <family val="2"/>
        <charset val="238"/>
      </rPr>
      <t>ročno 40 % in strojno 60 %</t>
    </r>
    <r>
      <rPr>
        <sz val="10"/>
        <color theme="1"/>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V ceno je vključeno tudi </t>
    </r>
    <r>
      <rPr>
        <b/>
        <sz val="10"/>
        <color theme="1"/>
        <rFont val="Arial Narrow"/>
        <family val="2"/>
        <charset val="238"/>
      </rPr>
      <t>nakladanje in odvoz</t>
    </r>
    <r>
      <rPr>
        <sz val="10"/>
        <color theme="1"/>
        <rFont val="Arial Narrow"/>
        <family val="2"/>
        <charset val="238"/>
      </rPr>
      <t xml:space="preserve"> odvečnega materiala, humuziranje in zatravitev - vzpostavitev prvotnega stanja po </t>
    </r>
    <r>
      <rPr>
        <b/>
        <sz val="10"/>
        <color theme="1"/>
        <rFont val="Arial Narrow"/>
        <family val="2"/>
        <charset val="238"/>
      </rPr>
      <t>vrtovih/zelenicah</t>
    </r>
    <r>
      <rPr>
        <sz val="10"/>
        <color theme="1"/>
        <rFont val="Arial Narrow"/>
        <family val="2"/>
        <charset val="238"/>
      </rPr>
      <t xml:space="preserve">.
Obračun za </t>
    </r>
    <r>
      <rPr>
        <b/>
        <sz val="10"/>
        <color theme="1"/>
        <rFont val="Arial Narrow"/>
        <family val="2"/>
        <charset val="238"/>
      </rPr>
      <t>1 m'</t>
    </r>
    <r>
      <rPr>
        <sz val="10"/>
        <color theme="1"/>
        <rFont val="Arial Narrow"/>
        <family val="2"/>
        <charset val="238"/>
      </rPr>
      <t>.</t>
    </r>
  </si>
  <si>
    <r>
      <t xml:space="preserve">Zemeljska in gradbena dela za izvedbo cevi in jaškov pod </t>
    </r>
    <r>
      <rPr>
        <b/>
        <sz val="10"/>
        <color theme="1"/>
        <rFont val="Arial Narrow"/>
        <family val="2"/>
        <charset val="238"/>
      </rPr>
      <t>zelenimi</t>
    </r>
    <r>
      <rPr>
        <sz val="10"/>
        <color theme="1"/>
        <rFont val="Arial Narrow"/>
        <family val="2"/>
        <charset val="238"/>
      </rPr>
      <t xml:space="preserve"> površinami - izkop </t>
    </r>
    <r>
      <rPr>
        <b/>
        <sz val="10"/>
        <color theme="1"/>
        <rFont val="Arial Narrow"/>
        <family val="2"/>
        <charset val="238"/>
      </rPr>
      <t>ročno 100 % in strojno 0 %</t>
    </r>
    <r>
      <rPr>
        <sz val="10"/>
        <color theme="1"/>
        <rFont val="Arial Narrow"/>
        <family val="2"/>
        <charset val="238"/>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tudi </t>
    </r>
    <r>
      <rPr>
        <b/>
        <sz val="10"/>
        <color theme="1"/>
        <rFont val="Arial Narrow"/>
        <family val="2"/>
        <charset val="238"/>
      </rPr>
      <t>ročno nakladanje in odvoz</t>
    </r>
    <r>
      <rPr>
        <sz val="10"/>
        <color theme="1"/>
        <rFont val="Arial Narrow"/>
        <family val="2"/>
        <charset val="238"/>
      </rPr>
      <t xml:space="preserve"> odvečnega materiala, humuziranje in zatravitev - vzpostavitev prvotnega stanja po </t>
    </r>
    <r>
      <rPr>
        <b/>
        <sz val="10"/>
        <color theme="1"/>
        <rFont val="Arial Narrow"/>
        <family val="2"/>
        <charset val="238"/>
      </rPr>
      <t>vrtovih in zelenicah</t>
    </r>
    <r>
      <rPr>
        <sz val="10"/>
        <color theme="1"/>
        <rFont val="Arial Narrow"/>
        <family val="2"/>
        <charset val="238"/>
      </rPr>
      <t xml:space="preserve">.
Obračun za </t>
    </r>
    <r>
      <rPr>
        <b/>
        <sz val="10"/>
        <color theme="1"/>
        <rFont val="Arial Narrow"/>
        <family val="2"/>
        <charset val="238"/>
      </rPr>
      <t>1 m'</t>
    </r>
    <r>
      <rPr>
        <sz val="10"/>
        <color theme="1"/>
        <rFont val="Arial Narrow"/>
        <family val="2"/>
        <charset val="238"/>
      </rPr>
      <t>.</t>
    </r>
  </si>
  <si>
    <r>
      <t xml:space="preserve">Zemeljska in gradbena dela za izvedbo cevi in jaškov pod </t>
    </r>
    <r>
      <rPr>
        <b/>
        <sz val="10"/>
        <color theme="1"/>
        <rFont val="Arial Narrow"/>
        <family val="2"/>
        <charset val="238"/>
      </rPr>
      <t>zelenimi</t>
    </r>
    <r>
      <rPr>
        <sz val="10"/>
        <color theme="1"/>
        <rFont val="Arial Narrow"/>
        <family val="2"/>
        <charset val="238"/>
      </rPr>
      <t xml:space="preserve"> površinami - izkop </t>
    </r>
    <r>
      <rPr>
        <b/>
        <sz val="10"/>
        <color theme="1"/>
        <rFont val="Arial Narrow"/>
        <family val="2"/>
        <charset val="238"/>
      </rPr>
      <t>ročno 100 % in strojno 0 %</t>
    </r>
    <r>
      <rPr>
        <sz val="10"/>
        <color theme="1"/>
        <rFont val="Arial Narrow"/>
        <family val="2"/>
        <charset val="238"/>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t>
    </r>
    <r>
      <rPr>
        <b/>
        <sz val="10"/>
        <color theme="1"/>
        <rFont val="Arial Narrow"/>
        <family val="2"/>
        <charset val="238"/>
      </rPr>
      <t>odlaganje materiala na rob izkopa</t>
    </r>
    <r>
      <rPr>
        <sz val="10"/>
        <color theme="1"/>
        <rFont val="Arial Narrow"/>
        <family val="2"/>
        <charset val="238"/>
      </rPr>
      <t xml:space="preserve"> </t>
    </r>
    <r>
      <rPr>
        <b/>
        <sz val="10"/>
        <color theme="1"/>
        <rFont val="Arial Narrow"/>
        <family val="2"/>
        <charset val="238"/>
      </rPr>
      <t>in odvoz</t>
    </r>
    <r>
      <rPr>
        <sz val="10"/>
        <color theme="1"/>
        <rFont val="Arial Narrow"/>
        <family val="2"/>
        <charset val="238"/>
      </rPr>
      <t xml:space="preserve"> odvečnega materiala, humuziranje in zatravitev - vzpostavitev prvotnega stanja po </t>
    </r>
    <r>
      <rPr>
        <b/>
        <sz val="10"/>
        <color theme="1"/>
        <rFont val="Arial Narrow"/>
        <family val="2"/>
        <charset val="238"/>
      </rPr>
      <t>vrtovih in zelenicah</t>
    </r>
    <r>
      <rPr>
        <sz val="10"/>
        <color theme="1"/>
        <rFont val="Arial Narrow"/>
        <family val="2"/>
        <charset val="238"/>
      </rPr>
      <t xml:space="preserve">.
Obračun za </t>
    </r>
    <r>
      <rPr>
        <b/>
        <sz val="10"/>
        <color theme="1"/>
        <rFont val="Arial Narrow"/>
        <family val="2"/>
        <charset val="238"/>
      </rPr>
      <t>1 m'</t>
    </r>
    <r>
      <rPr>
        <sz val="10"/>
        <color theme="1"/>
        <rFont val="Arial Narrow"/>
        <family val="2"/>
        <charset val="238"/>
      </rPr>
      <t>.</t>
    </r>
  </si>
  <si>
    <r>
      <t xml:space="preserve">Zemeljska in gradbena dela za izvedbo cevi in jaškov pod </t>
    </r>
    <r>
      <rPr>
        <b/>
        <sz val="10"/>
        <color theme="1"/>
        <rFont val="Arial Narrow"/>
        <family val="2"/>
        <charset val="238"/>
      </rPr>
      <t>utrjenimi</t>
    </r>
    <r>
      <rPr>
        <sz val="10"/>
        <color theme="1"/>
        <rFont val="Arial Narrow"/>
        <family val="2"/>
        <charset val="238"/>
      </rPr>
      <t xml:space="preserve"> površinami - odstranitev ploščic in tlakovcev, rezanje in rušenje asfalta ter izkop </t>
    </r>
    <r>
      <rPr>
        <b/>
        <sz val="10"/>
        <color theme="1"/>
        <rFont val="Arial Narrow"/>
        <family val="2"/>
        <charset val="238"/>
      </rPr>
      <t>ročno 40 % in strojno 60 %</t>
    </r>
    <r>
      <rPr>
        <sz val="10"/>
        <color theme="1"/>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 30 cm pod končnim tlakom. Dobava in vgradnja tampona 0-32 mm, uvaljanje, izdelava finega planuma z dosipom kot podlaga za finalni tlak. V postavko je vključeno tudi </t>
    </r>
    <r>
      <rPr>
        <b/>
        <sz val="10"/>
        <color theme="1"/>
        <rFont val="Arial Narrow"/>
        <family val="2"/>
        <charset val="238"/>
      </rPr>
      <t>nakladanje in odvoz</t>
    </r>
    <r>
      <rPr>
        <sz val="10"/>
        <color theme="1"/>
        <rFont val="Arial Narrow"/>
        <family val="2"/>
        <charset val="238"/>
      </rPr>
      <t xml:space="preserve"> odvečnega materiala, polaganje tlakovcev in ploščic skupaj z dobavo manjkajočih, asfaltiranje z AC 8 surf B 70/100 A4 v debelini do 6 cm in zalivanje stikov - vzpostavitev prvotnega stanja po </t>
    </r>
    <r>
      <rPr>
        <b/>
        <sz val="10"/>
        <color theme="1"/>
        <rFont val="Arial Narrow"/>
        <family val="2"/>
        <charset val="238"/>
      </rPr>
      <t>dvoriščih in pločnikih</t>
    </r>
    <r>
      <rPr>
        <sz val="10"/>
        <color theme="1"/>
        <rFont val="Arial Narrow"/>
        <family val="2"/>
        <charset val="238"/>
      </rPr>
      <t xml:space="preserve">. V postavki je  vključen ves potreben material in delo.
Obračun za </t>
    </r>
    <r>
      <rPr>
        <b/>
        <sz val="10"/>
        <color theme="1"/>
        <rFont val="Arial Narrow"/>
        <family val="2"/>
        <charset val="238"/>
      </rPr>
      <t>1 m'</t>
    </r>
    <r>
      <rPr>
        <sz val="10"/>
        <color theme="1"/>
        <rFont val="Arial Narrow"/>
        <family val="2"/>
        <charset val="238"/>
      </rPr>
      <t>.</t>
    </r>
  </si>
  <si>
    <r>
      <t xml:space="preserve">Zemeljska in gradbena dela za izvedbo cevi in jaškov pod </t>
    </r>
    <r>
      <rPr>
        <b/>
        <sz val="10"/>
        <color theme="1"/>
        <rFont val="Arial Narrow"/>
        <family val="2"/>
        <charset val="238"/>
      </rPr>
      <t>cestnimi</t>
    </r>
    <r>
      <rPr>
        <sz val="10"/>
        <color theme="1"/>
        <rFont val="Arial Narrow"/>
        <family val="2"/>
        <charset val="238"/>
      </rPr>
      <t xml:space="preserve"> površinami - rezanje in rušenje asfalta(pri cesti) ter izkop </t>
    </r>
    <r>
      <rPr>
        <b/>
        <sz val="10"/>
        <color theme="1"/>
        <rFont val="Arial Narrow"/>
        <family val="2"/>
        <charset val="238"/>
      </rPr>
      <t>ročno 40 % in strojno 60 %</t>
    </r>
    <r>
      <rPr>
        <sz val="10"/>
        <color theme="1"/>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uvaljanje do potrebne nosilnosti v debelini 50 cm in izdelava finega planuma. V ceno je vključeno tudi </t>
    </r>
    <r>
      <rPr>
        <b/>
        <sz val="10"/>
        <color theme="1"/>
        <rFont val="Arial Narrow"/>
        <family val="2"/>
        <charset val="238"/>
      </rPr>
      <t>nakladanje in odvoz</t>
    </r>
    <r>
      <rPr>
        <sz val="10"/>
        <color theme="1"/>
        <rFont val="Arial Narrow"/>
        <family val="2"/>
        <charset val="238"/>
      </rPr>
      <t xml:space="preserve"> odvečnega materiala, </t>
    </r>
    <r>
      <rPr>
        <b/>
        <sz val="10"/>
        <color theme="1"/>
        <rFont val="Arial Narrow"/>
        <family val="2"/>
        <charset val="238"/>
      </rPr>
      <t>brez dobave asfalta</t>
    </r>
    <r>
      <rPr>
        <sz val="10"/>
        <color theme="1"/>
        <rFont val="Arial Narrow"/>
        <family val="2"/>
        <charset val="238"/>
      </rPr>
      <t xml:space="preserve">. V postavki je vključen ves potreben material in delo.
Obračun za </t>
    </r>
    <r>
      <rPr>
        <b/>
        <sz val="10"/>
        <color theme="1"/>
        <rFont val="Arial Narrow"/>
        <family val="2"/>
        <charset val="238"/>
      </rPr>
      <t>1 m'</t>
    </r>
    <r>
      <rPr>
        <sz val="10"/>
        <color theme="1"/>
        <rFont val="Arial Narrow"/>
        <family val="2"/>
        <charset val="238"/>
      </rPr>
      <t>.</t>
    </r>
  </si>
  <si>
    <r>
      <t xml:space="preserve">Strojni in ročni </t>
    </r>
    <r>
      <rPr>
        <b/>
        <sz val="10"/>
        <color theme="1"/>
        <rFont val="Arial Narrow"/>
        <family val="2"/>
        <charset val="238"/>
      </rPr>
      <t>podkop</t>
    </r>
    <r>
      <rPr>
        <sz val="10"/>
        <color theme="1"/>
        <rFont val="Arial Narrow"/>
        <family val="2"/>
        <charset val="238"/>
      </rPr>
      <t xml:space="preserve"> pod ograjami, živimi mejami in podobnim.
Obračun za </t>
    </r>
    <r>
      <rPr>
        <b/>
        <sz val="10"/>
        <color theme="1"/>
        <rFont val="Arial Narrow"/>
        <family val="2"/>
        <charset val="238"/>
      </rPr>
      <t>1 kos</t>
    </r>
    <r>
      <rPr>
        <sz val="10"/>
        <color theme="1"/>
        <rFont val="Arial Narrow"/>
        <family val="2"/>
        <charset val="238"/>
      </rPr>
      <t>.</t>
    </r>
  </si>
  <si>
    <r>
      <t xml:space="preserve">Izdelava </t>
    </r>
    <r>
      <rPr>
        <b/>
        <sz val="10"/>
        <color theme="1"/>
        <rFont val="Arial Narrow"/>
        <family val="2"/>
        <charset val="238"/>
      </rPr>
      <t>vodenega podboja</t>
    </r>
    <r>
      <rPr>
        <sz val="10"/>
        <color theme="1"/>
        <rFont val="Arial Narrow"/>
        <family val="2"/>
        <charset val="238"/>
      </rPr>
      <t xml:space="preserve"> z dobavo zaščitne cevi </t>
    </r>
    <r>
      <rPr>
        <b/>
        <sz val="10"/>
        <color theme="1"/>
        <rFont val="Arial Narrow"/>
        <family val="2"/>
        <charset val="238"/>
      </rPr>
      <t>PE 63</t>
    </r>
    <r>
      <rPr>
        <sz val="10"/>
        <color theme="1"/>
        <rFont val="Arial Narrow"/>
        <family val="2"/>
        <charset val="238"/>
      </rPr>
      <t xml:space="preserve"> vključno z vsemi potrebnimi deli in izkopom jame za vrtalno garnituro in obeh straneh podboja. Obračun za </t>
    </r>
    <r>
      <rPr>
        <b/>
        <sz val="10"/>
        <color theme="1"/>
        <rFont val="Arial Narrow"/>
        <family val="2"/>
        <charset val="238"/>
      </rPr>
      <t>1 m'</t>
    </r>
    <r>
      <rPr>
        <sz val="10"/>
        <color theme="1"/>
        <rFont val="Arial Narrow"/>
        <family val="2"/>
        <charset val="238"/>
      </rPr>
      <t>.</t>
    </r>
  </si>
  <si>
    <r>
      <rPr>
        <b/>
        <sz val="10"/>
        <color theme="1"/>
        <rFont val="Arial Narrow"/>
        <family val="2"/>
        <charset val="238"/>
      </rPr>
      <t>Rušenje</t>
    </r>
    <r>
      <rPr>
        <sz val="10"/>
        <color theme="1"/>
        <rFont val="Arial Narrow"/>
        <family val="2"/>
        <charset val="238"/>
      </rPr>
      <t xml:space="preserve"> vseh vrst </t>
    </r>
    <r>
      <rPr>
        <b/>
        <sz val="10"/>
        <color theme="1"/>
        <rFont val="Arial Narrow"/>
        <family val="2"/>
        <charset val="238"/>
      </rPr>
      <t>betonskega tlaka</t>
    </r>
    <r>
      <rPr>
        <sz val="10"/>
        <color theme="1"/>
        <rFont val="Arial Narrow"/>
        <family val="2"/>
        <charset val="238"/>
      </rPr>
      <t xml:space="preserve"> ali obrobe v stavbah vključno z nakladanjem na kamion, razkladanjem in stroški deponije.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</si>
  <si>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rPr>
        <b/>
        <sz val="10"/>
        <color theme="1"/>
        <rFont val="Arial Narrow"/>
        <family val="2"/>
        <charset val="238"/>
      </rPr>
      <t>Rušenje</t>
    </r>
    <r>
      <rPr>
        <sz val="10"/>
        <color theme="1"/>
        <rFont val="Arial Narrow"/>
        <family val="2"/>
        <charset val="238"/>
      </rPr>
      <t xml:space="preserve"> starega vodomernega jaška fi 80 vključno z zasutjem in zatravitvijo.
Obračun za </t>
    </r>
    <r>
      <rPr>
        <b/>
        <sz val="10"/>
        <color theme="1"/>
        <rFont val="Arial Narrow"/>
        <family val="2"/>
        <charset val="238"/>
      </rPr>
      <t>1 kos</t>
    </r>
    <r>
      <rPr>
        <sz val="10"/>
        <color theme="1"/>
        <rFont val="Arial Narrow"/>
        <family val="2"/>
        <charset val="238"/>
      </rPr>
      <t>.</t>
    </r>
  </si>
  <si>
    <r>
      <rPr>
        <b/>
        <sz val="10"/>
        <color theme="1"/>
        <rFont val="Arial Narrow"/>
        <family val="2"/>
        <charset val="238"/>
      </rPr>
      <t>Izdelava</t>
    </r>
    <r>
      <rPr>
        <sz val="10"/>
        <color theme="1"/>
        <rFont val="Arial Narrow"/>
        <family val="2"/>
        <charset val="238"/>
      </rPr>
      <t xml:space="preserve"> vseh vrst </t>
    </r>
    <r>
      <rPr>
        <b/>
        <sz val="10"/>
        <color theme="1"/>
        <rFont val="Arial Narrow"/>
        <family val="2"/>
        <charset val="238"/>
      </rPr>
      <t>betonskega tlaka</t>
    </r>
    <r>
      <rPr>
        <sz val="10"/>
        <color theme="1"/>
        <rFont val="Arial Narrow"/>
        <family val="2"/>
        <charset val="238"/>
      </rPr>
      <t xml:space="preserve"> ali obrobe v stavbah v debelini 10 cm. Vključeni so vsi stroški izvedbe.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</si>
  <si>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rPr>
        <b/>
        <sz val="10"/>
        <color theme="1"/>
        <rFont val="Arial Narrow"/>
        <family val="2"/>
        <charset val="238"/>
      </rPr>
      <t>Izdelava preboja</t>
    </r>
    <r>
      <rPr>
        <sz val="10"/>
        <color theme="1"/>
        <rFont val="Arial Narrow"/>
        <family val="2"/>
        <charset val="238"/>
      </rPr>
      <t xml:space="preserve"> skozi temelj ali zunanjo steno objekta za cev PE 63 in sanacija površin okoli preboja ter sanacija hidro in termo izolacije.
Obračun za </t>
    </r>
    <r>
      <rPr>
        <b/>
        <sz val="10"/>
        <color theme="1"/>
        <rFont val="Arial Narrow"/>
        <family val="2"/>
        <charset val="238"/>
      </rPr>
      <t>1 kos</t>
    </r>
    <r>
      <rPr>
        <sz val="10"/>
        <color theme="1"/>
        <rFont val="Arial Narrow"/>
        <family val="2"/>
        <charset val="238"/>
      </rPr>
      <t>.</t>
    </r>
  </si>
  <si>
    <r>
      <rPr>
        <b/>
        <sz val="10"/>
        <color theme="1"/>
        <rFont val="Arial Narrow"/>
        <family val="2"/>
        <charset val="238"/>
      </rPr>
      <t>Rušenje</t>
    </r>
    <r>
      <rPr>
        <sz val="10"/>
        <color theme="1"/>
        <rFont val="Arial Narrow"/>
        <family val="2"/>
        <charset val="238"/>
      </rPr>
      <t xml:space="preserve"> betonskih robnikov </t>
    </r>
    <r>
      <rPr>
        <b/>
        <sz val="10"/>
        <color theme="1"/>
        <rFont val="Arial Narrow"/>
        <family val="2"/>
        <charset val="238"/>
      </rPr>
      <t>15/25/100</t>
    </r>
    <r>
      <rPr>
        <sz val="10"/>
        <color theme="1"/>
        <rFont val="Arial Narrow"/>
        <family val="2"/>
        <charset val="238"/>
      </rPr>
      <t xml:space="preserve"> z nakladanjem na kamion in odvozom na stalno lastno deponijo, vključno z manipulativnimi stroški in stroški deponije. Dobava in vgradnja novih betonskih robnikov </t>
    </r>
    <r>
      <rPr>
        <b/>
        <sz val="10"/>
        <color theme="1"/>
        <rFont val="Arial Narrow"/>
        <family val="2"/>
        <charset val="238"/>
      </rPr>
      <t>15/25/100</t>
    </r>
    <r>
      <rPr>
        <sz val="10"/>
        <color theme="1"/>
        <rFont val="Arial Narrow"/>
        <family val="2"/>
        <charset val="238"/>
      </rPr>
      <t xml:space="preserve"> ter postavitev v beton </t>
    </r>
    <r>
      <rPr>
        <b/>
        <sz val="10"/>
        <color theme="1"/>
        <rFont val="Arial Narrow"/>
        <family val="2"/>
        <charset val="238"/>
      </rPr>
      <t>C16/20</t>
    </r>
    <r>
      <rPr>
        <sz val="10"/>
        <color theme="1"/>
        <rFont val="Arial Narrow"/>
        <family val="2"/>
        <charset val="238"/>
      </rPr>
      <t xml:space="preserve"> s porabo 0,15 m3/m' in zalivanje stikov s cementno malto.
Obračun za </t>
    </r>
    <r>
      <rPr>
        <b/>
        <sz val="10"/>
        <color theme="1"/>
        <rFont val="Arial Narrow"/>
        <family val="2"/>
        <charset val="238"/>
      </rPr>
      <t>m'</t>
    </r>
    <r>
      <rPr>
        <sz val="10"/>
        <color theme="1"/>
        <rFont val="Arial Narrow"/>
        <family val="2"/>
        <charset val="238"/>
      </rPr>
      <t>.</t>
    </r>
  </si>
  <si>
    <r>
      <rPr>
        <b/>
        <sz val="10"/>
        <color theme="1"/>
        <rFont val="Arial Narrow"/>
        <family val="2"/>
        <charset val="238"/>
      </rPr>
      <t>Rušenje</t>
    </r>
    <r>
      <rPr>
        <sz val="10"/>
        <color theme="1"/>
        <rFont val="Arial Narrow"/>
        <family val="2"/>
        <charset val="238"/>
      </rPr>
      <t xml:space="preserve"> betonskih robnikov </t>
    </r>
    <r>
      <rPr>
        <b/>
        <sz val="10"/>
        <color theme="1"/>
        <rFont val="Arial Narrow"/>
        <family val="2"/>
        <charset val="238"/>
      </rPr>
      <t>5/15/100</t>
    </r>
    <r>
      <rPr>
        <sz val="10"/>
        <color theme="1"/>
        <rFont val="Arial Narrow"/>
        <family val="2"/>
        <charset val="238"/>
      </rPr>
      <t xml:space="preserve"> z nakladanjem na kamion in odvozom na stalno lastno deponijo, vključno z manipulativnimi stroški in stroški deponije. Dobava in vgradnja novih betonskih robnikov </t>
    </r>
    <r>
      <rPr>
        <b/>
        <sz val="10"/>
        <color theme="1"/>
        <rFont val="Arial Narrow"/>
        <family val="2"/>
        <charset val="238"/>
      </rPr>
      <t>5/15/100</t>
    </r>
    <r>
      <rPr>
        <sz val="10"/>
        <color theme="1"/>
        <rFont val="Arial Narrow"/>
        <family val="2"/>
        <charset val="238"/>
      </rPr>
      <t xml:space="preserve"> ter postavitev v beton </t>
    </r>
    <r>
      <rPr>
        <b/>
        <sz val="10"/>
        <color theme="1"/>
        <rFont val="Arial Narrow"/>
        <family val="2"/>
        <charset val="238"/>
      </rPr>
      <t>C16/20</t>
    </r>
    <r>
      <rPr>
        <sz val="10"/>
        <color theme="1"/>
        <rFont val="Arial Narrow"/>
        <family val="2"/>
        <charset val="238"/>
      </rPr>
      <t xml:space="preserve"> s porabo 0,15 m3/m' in zalivanje stikov s cementno malto.
Obračun za </t>
    </r>
    <r>
      <rPr>
        <b/>
        <sz val="10"/>
        <color theme="1"/>
        <rFont val="Arial Narrow"/>
        <family val="2"/>
        <charset val="238"/>
      </rPr>
      <t>m'</t>
    </r>
    <r>
      <rPr>
        <sz val="10"/>
        <color theme="1"/>
        <rFont val="Arial Narrow"/>
        <family val="2"/>
        <charset val="238"/>
      </rPr>
      <t>.</t>
    </r>
  </si>
  <si>
    <r>
      <rPr>
        <b/>
        <sz val="10"/>
        <color theme="1"/>
        <rFont val="Arial Narrow"/>
        <family val="2"/>
        <charset val="238"/>
      </rPr>
      <t>Odstranitev</t>
    </r>
    <r>
      <rPr>
        <sz val="10"/>
        <color theme="1"/>
        <rFont val="Arial Narrow"/>
        <family val="2"/>
        <charset val="238"/>
      </rPr>
      <t xml:space="preserve"> roba </t>
    </r>
    <r>
      <rPr>
        <b/>
        <sz val="10"/>
        <color theme="1"/>
        <rFont val="Arial Narrow"/>
        <family val="2"/>
        <charset val="238"/>
      </rPr>
      <t>granitnih kock</t>
    </r>
    <r>
      <rPr>
        <sz val="10"/>
        <color theme="1"/>
        <rFont val="Arial Narrow"/>
        <family val="2"/>
        <charset val="238"/>
      </rPr>
      <t xml:space="preserve"> in </t>
    </r>
    <r>
      <rPr>
        <b/>
        <sz val="10"/>
        <color theme="1"/>
        <rFont val="Arial Narrow"/>
        <family val="2"/>
        <charset val="238"/>
      </rPr>
      <t>vzpostavitev v prvotno stanje</t>
    </r>
    <r>
      <rPr>
        <sz val="10"/>
        <color theme="1"/>
        <rFont val="Arial Narrow"/>
        <family val="2"/>
        <charset val="238"/>
      </rPr>
      <t xml:space="preserve"> ob zaključku gradbenih del. Postavka vključuje dobavo in polaganje manjkajočih in ohranjenih granitnih kock, vključno s potrebnim materialom in delom.
Obračun za </t>
    </r>
    <r>
      <rPr>
        <b/>
        <sz val="10"/>
        <color theme="1"/>
        <rFont val="Arial Narrow"/>
        <family val="2"/>
        <charset val="238"/>
      </rPr>
      <t>1 m'</t>
    </r>
    <r>
      <rPr>
        <sz val="10"/>
        <color theme="1"/>
        <rFont val="Arial Narrow"/>
        <family val="2"/>
        <charset val="238"/>
      </rPr>
      <t>.</t>
    </r>
  </si>
  <si>
    <r>
      <rPr>
        <b/>
        <sz val="10"/>
        <color theme="1"/>
        <rFont val="Arial Narrow"/>
        <family val="2"/>
        <charset val="238"/>
      </rPr>
      <t xml:space="preserve">Izdelava geodetskega posnetka </t>
    </r>
    <r>
      <rPr>
        <sz val="10"/>
        <color theme="1"/>
        <rFont val="Arial Narrow"/>
        <family val="2"/>
        <charset val="238"/>
      </rPr>
      <t xml:space="preserve">vodov od navrtalnega zasuna do objekta in vris cevi z jaški v kataster. En izvod posnetka v Gauss-Krugerjevem sistemu oziroma drugem veljavnem sistemu se odda v elektronski obliki. Izdelava geodetskega načrta po zahtevi upravljalca vodovoda in veljavni gradbeni zakonodaji.
Obračun za </t>
    </r>
    <r>
      <rPr>
        <b/>
        <sz val="10"/>
        <color theme="1"/>
        <rFont val="Arial Narrow"/>
        <family val="2"/>
        <charset val="238"/>
      </rPr>
      <t>1 m'</t>
    </r>
    <r>
      <rPr>
        <sz val="10"/>
        <color theme="1"/>
        <rFont val="Arial Narrow"/>
        <family val="2"/>
        <charset val="238"/>
      </rPr>
      <t xml:space="preserve"> dolžine hišnega priključka.</t>
    </r>
  </si>
  <si>
    <t>Prenos, spuščanje in polaganje vseh cevi v jarek in montaža ter poravnanje v vertikalni in horizontalni smeri. Obračun za 1 m1.</t>
  </si>
  <si>
    <t>Demontaža obstoječih cevi pri priključitvah novih in ukinitvah,  vključno z rezanjem cevi, začasnim zapiranjem ventilov na obst. cevi, zapora vodooskrbe. Demontaža obst. cestnih kap z označevalnimi tablicami ukinjenih zasunov, hidrantov. Odvoz demontiranih delov, tudi cele dolžine ukinjene cevi , na trajno deponijo, vključno s stroški deponije.</t>
  </si>
  <si>
    <t>Prenos, spuščanje in montaža spojk. Obračun za 1 kos.</t>
  </si>
  <si>
    <t>Prenos, spuščanje in montaža NL fazonskih kosov (DN 80 - DN 100).</t>
  </si>
  <si>
    <t>Prenos, spuščanje in montaža zasunov DN 80 z vgradno garnituro in cestno kapo s podložko. Obračun za 1 kos.</t>
  </si>
  <si>
    <t>Prenos, spuščanje in montaža podtalnega ali nadtalnega hidranta lomljive izvedbe. Prenos, spuščanje in polaganje hidrantne cevi ter poravnava v horizontalni in vertikalni smeri. Dobava in polaganje opozorilnega traku nad vodovodno cevjo do hidranta.
Obračun za 1 kos.</t>
  </si>
  <si>
    <t>Izpiranje cevovoda. Obračun za 1m1.</t>
  </si>
  <si>
    <t>Nabava in polaganje označevalnega traku  nad vodovodnimi cevmi. Obračun za 1 m1.</t>
  </si>
  <si>
    <t>2.9</t>
  </si>
  <si>
    <t>Nabava, dobava in montaža tablic za označevanje nadtalnih hidrantov, zračnikov in zasunov. Obračun za1  kos.</t>
  </si>
  <si>
    <t>2.10</t>
  </si>
  <si>
    <t>Demontaža in odvoz starega hidranta na deponijo, vključno z vsemi manipulacijskimi stroški in stroški deponije.
Obračun za 1 kos.</t>
  </si>
  <si>
    <t>2.11</t>
  </si>
  <si>
    <t>Dodatna in nepredvidena dela. Obračun stroškov po dejanski porabi časa in materiala, po vpisu v gradbeni dnevnik. Ocena stroškov 10% od vrednosti montažnih del.</t>
  </si>
  <si>
    <t>MONTAŽNA DELA GLAVNI VOD</t>
  </si>
  <si>
    <r>
      <t xml:space="preserve">Prenos, spuščanje in montaža vodovodne cevi </t>
    </r>
    <r>
      <rPr>
        <b/>
        <sz val="10"/>
        <color theme="1"/>
        <rFont val="Arial Narrow"/>
        <family val="2"/>
        <charset val="238"/>
      </rPr>
      <t>PE 100 d 32x3 mm v zaščitno cev PE 80 d 63</t>
    </r>
    <r>
      <rPr>
        <sz val="10"/>
        <color theme="1"/>
        <rFont val="Arial Narrow"/>
        <family val="2"/>
        <charset val="238"/>
      </rPr>
      <t xml:space="preserve"> s tesnilnimi zamaški, vključno s prevezavo na ločno spojko pri zasunu in armaturo v merilnem mestu, kjer se obnavlja celotna trasa.
Obračun za </t>
    </r>
    <r>
      <rPr>
        <b/>
        <sz val="10"/>
        <color theme="1"/>
        <rFont val="Arial Narrow"/>
        <family val="2"/>
        <charset val="238"/>
      </rPr>
      <t>1 m'</t>
    </r>
    <r>
      <rPr>
        <sz val="10"/>
        <color theme="1"/>
        <rFont val="Arial Narrow"/>
        <family val="2"/>
        <charset val="238"/>
      </rPr>
      <t>.</t>
    </r>
  </si>
  <si>
    <t>Prenos, spuščanje in montaža vodovodne cevi PE 100 d 63  (vključno zaščitna cev) v zaščitno cev PE 80 d 63 s tesnilnimi zamaški, vključno s prevezavo na ločno spojko pri zasunu. 
Obračun za 1 m'.</t>
  </si>
  <si>
    <r>
      <t xml:space="preserve">Montaža  navrtalnega zasuna za cevovod PE d 110 z montažo vgradne garniture in cestne kape z betonsko podložko, vključno z vrtljivim kosom ISO fiting </t>
    </r>
    <r>
      <rPr>
        <b/>
        <sz val="10"/>
        <color theme="1"/>
        <rFont val="Arial Narrow"/>
        <family val="2"/>
        <charset val="238"/>
      </rPr>
      <t>fi 6/4"/1"</t>
    </r>
    <r>
      <rPr>
        <sz val="10"/>
        <color theme="1"/>
        <rFont val="Arial Narrow"/>
        <family val="2"/>
        <charset val="238"/>
      </rPr>
      <t xml:space="preserve"> in prehodno ločno spojko </t>
    </r>
    <r>
      <rPr>
        <b/>
        <sz val="10"/>
        <color theme="1"/>
        <rFont val="Arial Narrow"/>
        <family val="2"/>
        <charset val="238"/>
      </rPr>
      <t>d 32</t>
    </r>
    <r>
      <rPr>
        <sz val="10"/>
        <color theme="1"/>
        <rFont val="Arial Narrow"/>
        <family val="2"/>
        <charset val="238"/>
      </rPr>
      <t xml:space="preserve"> za PE cev za prevezavo.
Obračun za </t>
    </r>
    <r>
      <rPr>
        <b/>
        <sz val="10"/>
        <color theme="1"/>
        <rFont val="Arial Narrow"/>
        <family val="2"/>
        <charset val="238"/>
      </rPr>
      <t>1 kos</t>
    </r>
    <r>
      <rPr>
        <sz val="10"/>
        <color theme="1"/>
        <rFont val="Arial Narrow"/>
        <family val="2"/>
        <charset val="238"/>
      </rPr>
      <t>.</t>
    </r>
  </si>
  <si>
    <r>
      <t xml:space="preserve">Montaža  navrtalnega zasuna za cevovod PE d 90 z montažo vgradne garniture in cestne kape z betonsko podložko, vključno z vrtljivim kosom ISO fiting </t>
    </r>
    <r>
      <rPr>
        <b/>
        <sz val="10"/>
        <color theme="1"/>
        <rFont val="Arial Narrow"/>
        <family val="2"/>
        <charset val="238"/>
      </rPr>
      <t>fi 6/4"/1"</t>
    </r>
    <r>
      <rPr>
        <sz val="10"/>
        <color theme="1"/>
        <rFont val="Arial Narrow"/>
        <family val="2"/>
        <charset val="238"/>
      </rPr>
      <t xml:space="preserve"> in prehodno ločno spojko </t>
    </r>
    <r>
      <rPr>
        <b/>
        <sz val="10"/>
        <color theme="1"/>
        <rFont val="Arial Narrow"/>
        <family val="2"/>
        <charset val="238"/>
      </rPr>
      <t>d 63</t>
    </r>
    <r>
      <rPr>
        <sz val="10"/>
        <color theme="1"/>
        <rFont val="Arial Narrow"/>
        <family val="2"/>
        <charset val="238"/>
      </rPr>
      <t xml:space="preserve"> za PE cev za prevezavo.
Obračun za </t>
    </r>
    <r>
      <rPr>
        <b/>
        <sz val="10"/>
        <color theme="1"/>
        <rFont val="Arial Narrow"/>
        <family val="2"/>
        <charset val="238"/>
      </rPr>
      <t>1 kos</t>
    </r>
    <r>
      <rPr>
        <sz val="10"/>
        <color theme="1"/>
        <rFont val="Arial Narrow"/>
        <family val="2"/>
        <charset val="238"/>
      </rPr>
      <t>.</t>
    </r>
  </si>
  <si>
    <r>
      <rPr>
        <b/>
        <sz val="10"/>
        <color theme="1"/>
        <rFont val="Arial Narrow"/>
        <family val="2"/>
        <charset val="238"/>
      </rPr>
      <t>Demontaža stare in vgradnja nove</t>
    </r>
    <r>
      <rPr>
        <sz val="10"/>
        <color theme="1"/>
        <rFont val="Arial Narrow"/>
        <family val="2"/>
        <charset val="238"/>
      </rPr>
      <t xml:space="preserve"> garniture in cestne kape z betonsko podložko.
Obračun za </t>
    </r>
    <r>
      <rPr>
        <b/>
        <sz val="10"/>
        <color theme="1"/>
        <rFont val="Arial Narrow"/>
        <family val="2"/>
        <charset val="238"/>
      </rPr>
      <t>1 kos</t>
    </r>
    <r>
      <rPr>
        <sz val="10"/>
        <color theme="1"/>
        <rFont val="Arial Narrow"/>
        <family val="2"/>
        <charset val="238"/>
      </rPr>
      <t>.</t>
    </r>
  </si>
  <si>
    <t>Predelava skupinskega obstoječega jaška v enojnega, vključno vsa zemljska ter montažna potrebna dela</t>
  </si>
  <si>
    <r>
      <rPr>
        <b/>
        <sz val="10"/>
        <color theme="1"/>
        <rFont val="Arial Narrow"/>
        <family val="2"/>
        <charset val="238"/>
      </rPr>
      <t>Demontaža</t>
    </r>
    <r>
      <rPr>
        <sz val="10"/>
        <color theme="1"/>
        <rFont val="Arial Narrow"/>
        <family val="2"/>
        <charset val="238"/>
      </rPr>
      <t xml:space="preserve"> obstoječih spojnih kosov, krogelnih pip fi 1", krogelnih pip z izpustom fi 1" in prehodnih spojk PE d 32 v starem vodomernem mestu ter </t>
    </r>
    <r>
      <rPr>
        <b/>
        <sz val="10"/>
        <color theme="1"/>
        <rFont val="Arial Narrow"/>
        <family val="2"/>
        <charset val="238"/>
      </rPr>
      <t>montaža vodomera v nov vodomerni jašek</t>
    </r>
    <r>
      <rPr>
        <sz val="10"/>
        <color theme="1"/>
        <rFont val="Arial Narrow"/>
        <family val="2"/>
        <charset val="238"/>
      </rPr>
      <t xml:space="preserve">. Postavka vključuje tudi dobavo in montažo novih spojnih kosov in cevi za povezavo v starem jašku ter </t>
    </r>
    <r>
      <rPr>
        <b/>
        <sz val="10"/>
        <color theme="1"/>
        <rFont val="Arial Narrow"/>
        <family val="2"/>
        <charset val="238"/>
      </rPr>
      <t>blindiranje</t>
    </r>
    <r>
      <rPr>
        <sz val="10"/>
        <color theme="1"/>
        <rFont val="Arial Narrow"/>
        <family val="2"/>
        <charset val="238"/>
      </rPr>
      <t xml:space="preserve"> starega priključka.
Obračun za </t>
    </r>
    <r>
      <rPr>
        <b/>
        <sz val="10"/>
        <color theme="1"/>
        <rFont val="Arial Narrow"/>
        <family val="2"/>
        <charset val="238"/>
      </rPr>
      <t>1 kos</t>
    </r>
    <r>
      <rPr>
        <sz val="10"/>
        <color theme="1"/>
        <rFont val="Arial Narrow"/>
        <family val="2"/>
        <charset val="238"/>
      </rPr>
      <t>.</t>
    </r>
  </si>
  <si>
    <r>
      <t xml:space="preserve">Dobava in montaža </t>
    </r>
    <r>
      <rPr>
        <b/>
        <sz val="10"/>
        <color theme="1"/>
        <rFont val="Arial Narrow"/>
        <family val="2"/>
        <charset val="238"/>
      </rPr>
      <t>nadomestne povezave cevi (pocinkana izolirana cev 3/4")</t>
    </r>
    <r>
      <rPr>
        <sz val="10"/>
        <color theme="1"/>
        <rFont val="Arial Narrow"/>
        <family val="2"/>
        <charset val="238"/>
      </rPr>
      <t xml:space="preserve"> ter vzpostavitev prvotnega stanja po prevezavi cevi. Cena zajema dobavo, izdelavo, vse potrebne fazonske kose, toplotno izolacijo, prevrtanje skozi notranje zidove, pritrjevanje in delovne odre.
Obračun za </t>
    </r>
    <r>
      <rPr>
        <b/>
        <sz val="10"/>
        <color theme="1"/>
        <rFont val="Arial Narrow"/>
        <family val="2"/>
        <charset val="238"/>
      </rPr>
      <t>1 m'</t>
    </r>
    <r>
      <rPr>
        <sz val="10"/>
        <color theme="1"/>
        <rFont val="Arial Narrow"/>
        <family val="2"/>
        <charset val="238"/>
      </rPr>
      <t>.</t>
    </r>
  </si>
  <si>
    <r>
      <t xml:space="preserve">Dobava in montaža </t>
    </r>
    <r>
      <rPr>
        <b/>
        <sz val="10"/>
        <color theme="1"/>
        <rFont val="Arial Narrow"/>
        <family val="2"/>
        <charset val="238"/>
      </rPr>
      <t>nadomestne povezave cevi (izolirana alumplast cev 3/4")</t>
    </r>
    <r>
      <rPr>
        <sz val="10"/>
        <color theme="1"/>
        <rFont val="Arial Narrow"/>
        <family val="2"/>
        <charset val="238"/>
      </rPr>
      <t xml:space="preserve"> ter vzpostavitev prvotnega stanja po prevezavi. Cena zajema dobavo, izdelavo, vse potrebne fazonske kose, toplotno izolacijo, prevrtanje skozi notranje zidove, pritrjevanje in delovne odre.
Obračun za </t>
    </r>
    <r>
      <rPr>
        <b/>
        <sz val="10"/>
        <color theme="1"/>
        <rFont val="Arial Narrow"/>
        <family val="2"/>
        <charset val="238"/>
      </rPr>
      <t>1 m'</t>
    </r>
    <r>
      <rPr>
        <sz val="10"/>
        <color theme="1"/>
        <rFont val="Arial Narrow"/>
        <family val="2"/>
        <charset val="238"/>
      </rPr>
      <t>.</t>
    </r>
  </si>
  <si>
    <r>
      <t xml:space="preserve">Dobava in vgradnja </t>
    </r>
    <r>
      <rPr>
        <b/>
        <sz val="10"/>
        <color theme="1"/>
        <rFont val="Arial Narrow"/>
        <family val="2"/>
        <charset val="238"/>
      </rPr>
      <t>alumplast cevi 3/4" v obstoječo</t>
    </r>
    <r>
      <rPr>
        <sz val="10"/>
        <color theme="1"/>
        <rFont val="Arial Narrow"/>
        <family val="2"/>
        <charset val="238"/>
      </rPr>
      <t xml:space="preserve"> PE cev kot zaščitno, vključno z vsemi spoji in navezavo.
Obračun za </t>
    </r>
    <r>
      <rPr>
        <b/>
        <sz val="10"/>
        <color theme="1"/>
        <rFont val="Arial Narrow"/>
        <family val="2"/>
        <charset val="238"/>
      </rPr>
      <t>1 m'</t>
    </r>
    <r>
      <rPr>
        <sz val="10"/>
        <color theme="1"/>
        <rFont val="Arial Narrow"/>
        <family val="2"/>
        <charset val="238"/>
      </rPr>
      <t>.</t>
    </r>
  </si>
  <si>
    <r>
      <t xml:space="preserve">Montaža tipskega </t>
    </r>
    <r>
      <rPr>
        <b/>
        <sz val="10"/>
        <color theme="1"/>
        <rFont val="Arial Narrow"/>
        <family val="2"/>
        <charset val="238"/>
      </rPr>
      <t>PEHD zunanjega termo jaška DN 500</t>
    </r>
    <r>
      <rPr>
        <sz val="10"/>
        <color theme="1"/>
        <rFont val="Arial Narrow"/>
        <family val="2"/>
        <charset val="238"/>
      </rPr>
      <t xml:space="preserve">,     h = 100 cm, </t>
    </r>
    <r>
      <rPr>
        <b/>
        <sz val="10"/>
        <color theme="1"/>
        <rFont val="Arial Narrow"/>
        <family val="2"/>
        <charset val="238"/>
      </rPr>
      <t>po detajlu iz projekta</t>
    </r>
    <r>
      <rPr>
        <sz val="10"/>
        <color theme="1"/>
        <rFont val="Arial Narrow"/>
        <family val="2"/>
        <charset val="238"/>
      </rPr>
      <t xml:space="preserve">, vključno z vsemi zemeljskimi in montažnimi deli in potrebnim materialom.
Obračun za </t>
    </r>
    <r>
      <rPr>
        <b/>
        <sz val="10"/>
        <color theme="1"/>
        <rFont val="Arial Narrow"/>
        <family val="2"/>
        <charset val="238"/>
      </rPr>
      <t>1 kos</t>
    </r>
    <r>
      <rPr>
        <sz val="10"/>
        <color theme="1"/>
        <rFont val="Arial Narrow"/>
        <family val="2"/>
        <charset val="238"/>
      </rPr>
      <t>.</t>
    </r>
  </si>
  <si>
    <t>2.13</t>
  </si>
  <si>
    <r>
      <rPr>
        <b/>
        <sz val="10"/>
        <color theme="1"/>
        <rFont val="Arial Narrow"/>
        <family val="2"/>
        <charset val="238"/>
      </rPr>
      <t>Izpiranje</t>
    </r>
    <r>
      <rPr>
        <sz val="10"/>
        <color theme="1"/>
        <rFont val="Arial Narrow"/>
        <family val="2"/>
        <charset val="238"/>
      </rPr>
      <t xml:space="preserve"> cevi priključkov.
Obračun za </t>
    </r>
    <r>
      <rPr>
        <b/>
        <sz val="10"/>
        <color theme="1"/>
        <rFont val="Arial Narrow"/>
        <family val="2"/>
        <charset val="238"/>
      </rPr>
      <t>1 m'</t>
    </r>
    <r>
      <rPr>
        <sz val="10"/>
        <color theme="1"/>
        <rFont val="Arial Narrow"/>
        <family val="2"/>
        <charset val="238"/>
      </rPr>
      <t>.</t>
    </r>
  </si>
  <si>
    <t>2.14</t>
  </si>
  <si>
    <r>
      <t xml:space="preserve">Nabava in polaganje </t>
    </r>
    <r>
      <rPr>
        <b/>
        <sz val="10"/>
        <color theme="1"/>
        <rFont val="Arial Narrow"/>
        <family val="2"/>
        <charset val="238"/>
      </rPr>
      <t>signalnega traku</t>
    </r>
    <r>
      <rPr>
        <sz val="10"/>
        <color theme="1"/>
        <rFont val="Arial Narrow"/>
        <family val="2"/>
        <charset val="238"/>
      </rPr>
      <t xml:space="preserve"> nad cevmi priključkov.
Obračun za </t>
    </r>
    <r>
      <rPr>
        <b/>
        <sz val="10"/>
        <color theme="1"/>
        <rFont val="Arial Narrow"/>
        <family val="2"/>
        <charset val="238"/>
      </rPr>
      <t>1 m'</t>
    </r>
    <r>
      <rPr>
        <sz val="10"/>
        <color theme="1"/>
        <rFont val="Arial Narrow"/>
        <family val="2"/>
        <charset val="238"/>
      </rPr>
      <t>.</t>
    </r>
  </si>
  <si>
    <r>
      <rPr>
        <b/>
        <sz val="10"/>
        <color theme="1"/>
        <rFont val="Arial Narrow"/>
        <family val="2"/>
        <charset val="238"/>
      </rPr>
      <t>Ostala dodatna in nepredvidena dela</t>
    </r>
    <r>
      <rPr>
        <sz val="10"/>
        <color theme="1"/>
        <rFont val="Arial Narrow"/>
        <family val="2"/>
        <charset val="238"/>
      </rPr>
      <t>. Obračun stroškov po dejanskih stroških porabe časa in materiala po vpisu v gradbeni dnevnik. Stroški so ocenjeni na 10</t>
    </r>
    <r>
      <rPr>
        <b/>
        <sz val="10"/>
        <color theme="1"/>
        <rFont val="Arial Narrow"/>
        <family val="2"/>
        <charset val="238"/>
      </rPr>
      <t xml:space="preserve"> %</t>
    </r>
    <r>
      <rPr>
        <sz val="10"/>
        <color theme="1"/>
        <rFont val="Arial Narrow"/>
        <family val="2"/>
        <charset val="238"/>
      </rPr>
      <t xml:space="preserve"> vrednosti montažnih del.</t>
    </r>
  </si>
  <si>
    <t>CEVI: SIST EN 12201</t>
  </si>
  <si>
    <t>Vodovodna PE cev tip 100 d 90x8,2 m, PN 16 bar</t>
  </si>
  <si>
    <t>NL FAZONSKI KOSI:</t>
  </si>
  <si>
    <t>v ceni NL fazonskih kosov na obojko, prirobico, spojnih kosov in armatur je vštet tudi ves vijačni material , medprirobnična tesnila in tesnila za sidranje</t>
  </si>
  <si>
    <t>T kos z vrtljivo prirobnico, DN 100x80, PN 16</t>
  </si>
  <si>
    <t>N  kos, PN 16, DN 80</t>
  </si>
  <si>
    <t>X kos, DN 80, PN 16</t>
  </si>
  <si>
    <t>EV Zasun DN 80, PN 16,  kratka izvedba, s teleskopsko vgradilno garnituro (1,3-2,0 m), cestno kapo in montažno podložno ploščo</t>
  </si>
  <si>
    <t>HIDRANTI</t>
  </si>
  <si>
    <t>Nadtalni INOX hidrant lomljive izvedbe z letečo prirobnico in vgradno dolžino 1,25 m, DN 80 (skladen z SIST EN 14384:2005).</t>
  </si>
  <si>
    <t>SPOJNI KOSI</t>
  </si>
  <si>
    <t>V ceni spojnih kosov je vključen ves potreben vijačni material za medprirobnične spoje fazonskih kosov, armatur in spojnih kosov.</t>
  </si>
  <si>
    <t>Zobčasta spojka DN 100 (d 110)</t>
  </si>
  <si>
    <t>3.8</t>
  </si>
  <si>
    <t>Zobčasta spojka DN 80 (d 90)</t>
  </si>
  <si>
    <t>3.9</t>
  </si>
  <si>
    <t>Transporni stroški dobave materiala</t>
  </si>
  <si>
    <t>3.10</t>
  </si>
  <si>
    <t>NABAVA VODOVODNEGA MATERIALA GLAVNI VOD</t>
  </si>
  <si>
    <r>
      <t xml:space="preserve">Vodovodne cevi </t>
    </r>
    <r>
      <rPr>
        <b/>
        <sz val="10"/>
        <color theme="1"/>
        <rFont val="Arial Narrow"/>
        <family val="2"/>
        <charset val="238"/>
      </rPr>
      <t>PE d 32x3,0 mm</t>
    </r>
    <r>
      <rPr>
        <sz val="10"/>
        <color theme="1"/>
        <rFont val="Arial Narrow"/>
        <family val="2"/>
        <charset val="238"/>
      </rPr>
      <t>, 16 barov</t>
    </r>
  </si>
  <si>
    <r>
      <t xml:space="preserve">Zaščitna cev </t>
    </r>
    <r>
      <rPr>
        <b/>
        <sz val="10"/>
        <color theme="1"/>
        <rFont val="Arial Narrow"/>
        <family val="2"/>
        <charset val="238"/>
      </rPr>
      <t>PE d 63x5,8 mm</t>
    </r>
    <r>
      <rPr>
        <sz val="10"/>
        <color theme="1"/>
        <rFont val="Arial Narrow"/>
        <family val="2"/>
        <charset val="238"/>
      </rPr>
      <t>, 8 barov</t>
    </r>
  </si>
  <si>
    <r>
      <t xml:space="preserve">Vodovodne cevi </t>
    </r>
    <r>
      <rPr>
        <b/>
        <sz val="10"/>
        <color theme="1"/>
        <rFont val="Arial Narrow"/>
        <family val="2"/>
        <charset val="238"/>
      </rPr>
      <t>PE d 63 mm</t>
    </r>
    <r>
      <rPr>
        <sz val="10"/>
        <color theme="1"/>
        <rFont val="Arial Narrow"/>
        <family val="2"/>
        <charset val="238"/>
      </rPr>
      <t>, 16 barov</t>
    </r>
  </si>
  <si>
    <r>
      <t xml:space="preserve">Zaščitna cev </t>
    </r>
    <r>
      <rPr>
        <b/>
        <sz val="10"/>
        <color theme="1"/>
        <rFont val="Arial Narrow"/>
        <family val="2"/>
        <charset val="238"/>
      </rPr>
      <t>PE d 90x8,2 mm</t>
    </r>
    <r>
      <rPr>
        <sz val="10"/>
        <color theme="1"/>
        <rFont val="Arial Narrow"/>
        <family val="2"/>
        <charset val="238"/>
      </rPr>
      <t>, 8 barov</t>
    </r>
  </si>
  <si>
    <r>
      <t>Navrtalni zasun za cevovod</t>
    </r>
    <r>
      <rPr>
        <b/>
        <sz val="10"/>
        <color theme="1"/>
        <rFont val="Arial Narrow"/>
        <family val="2"/>
        <charset val="238"/>
      </rPr>
      <t xml:space="preserve"> PE d 110</t>
    </r>
    <r>
      <rPr>
        <sz val="10"/>
        <color theme="1"/>
        <rFont val="Arial Narrow"/>
        <family val="2"/>
        <charset val="238"/>
      </rPr>
      <t xml:space="preserve"> z vgradno armaturo in cestno kapo ter betonsko podložko, vključno z vrtljivim kosom ISO fiting </t>
    </r>
    <r>
      <rPr>
        <b/>
        <sz val="10"/>
        <color theme="1"/>
        <rFont val="Arial Narrow"/>
        <family val="2"/>
        <charset val="238"/>
      </rPr>
      <t>fi 6/4"/1"</t>
    </r>
    <r>
      <rPr>
        <sz val="10"/>
        <color theme="1"/>
        <rFont val="Arial Narrow"/>
        <family val="2"/>
        <charset val="238"/>
      </rPr>
      <t xml:space="preserve"> in prehodno ločno spojko </t>
    </r>
    <r>
      <rPr>
        <b/>
        <sz val="10"/>
        <color theme="1"/>
        <rFont val="Arial Narrow"/>
        <family val="2"/>
        <charset val="238"/>
      </rPr>
      <t>d 32</t>
    </r>
    <r>
      <rPr>
        <sz val="10"/>
        <color theme="1"/>
        <rFont val="Arial Narrow"/>
        <family val="2"/>
        <charset val="238"/>
      </rPr>
      <t xml:space="preserve"> za PE cev za prevezavo.</t>
    </r>
  </si>
  <si>
    <r>
      <t>Navrtalni zasun za cevovod</t>
    </r>
    <r>
      <rPr>
        <b/>
        <sz val="10"/>
        <color theme="1"/>
        <rFont val="Arial Narrow"/>
        <family val="2"/>
        <charset val="238"/>
      </rPr>
      <t xml:space="preserve"> PE d 90</t>
    </r>
    <r>
      <rPr>
        <sz val="10"/>
        <color theme="1"/>
        <rFont val="Arial Narrow"/>
        <family val="2"/>
        <charset val="238"/>
      </rPr>
      <t xml:space="preserve"> s teleskopsko vgradilno garnituro (1,1-2m), podložno ploščo in cestno kapo, vključno z vrtljivim kosom ISO fiting in prehodno ločno spojko </t>
    </r>
    <r>
      <rPr>
        <b/>
        <sz val="10"/>
        <color theme="1"/>
        <rFont val="Arial Narrow"/>
        <family val="2"/>
        <charset val="238"/>
      </rPr>
      <t>d 63</t>
    </r>
    <r>
      <rPr>
        <sz val="10"/>
        <color theme="1"/>
        <rFont val="Arial Narrow"/>
        <family val="2"/>
        <charset val="238"/>
      </rPr>
      <t xml:space="preserve"> za PE cev za prevezavo.</t>
    </r>
  </si>
  <si>
    <r>
      <t xml:space="preserve">Navrtalni zasun za cevovod </t>
    </r>
    <r>
      <rPr>
        <b/>
        <sz val="10"/>
        <color theme="1"/>
        <rFont val="Arial Narrow"/>
        <family val="2"/>
        <charset val="238"/>
      </rPr>
      <t>PE d 90</t>
    </r>
    <r>
      <rPr>
        <sz val="10"/>
        <color theme="1"/>
        <rFont val="Arial Narrow"/>
        <family val="2"/>
        <charset val="238"/>
      </rPr>
      <t xml:space="preserve"> s teleskopsko vgradilno garnituro (1,1-2m), podložno ploščo in cestno kapo, vključno z vrtljivim kosom ISO fiting in prehodno ločno spojko </t>
    </r>
    <r>
      <rPr>
        <b/>
        <sz val="10"/>
        <color theme="1"/>
        <rFont val="Arial Narrow"/>
        <family val="2"/>
        <charset val="238"/>
      </rPr>
      <t>d 32</t>
    </r>
    <r>
      <rPr>
        <sz val="10"/>
        <color theme="1"/>
        <rFont val="Arial Narrow"/>
        <family val="2"/>
        <charset val="238"/>
      </rPr>
      <t xml:space="preserve"> za PE cev za prevezavo.</t>
    </r>
  </si>
  <si>
    <r>
      <t xml:space="preserve">Tipski </t>
    </r>
    <r>
      <rPr>
        <b/>
        <sz val="10"/>
        <color theme="1"/>
        <rFont val="Arial Narrow"/>
        <family val="2"/>
        <charset val="238"/>
      </rPr>
      <t>PEHD zunanji termo jašek DN 500</t>
    </r>
    <r>
      <rPr>
        <sz val="10"/>
        <color theme="1"/>
        <rFont val="Arial Narrow"/>
        <family val="2"/>
        <charset val="238"/>
      </rPr>
      <t xml:space="preserve">, h = 100 cm, </t>
    </r>
    <r>
      <rPr>
        <b/>
        <sz val="10"/>
        <color theme="1"/>
        <rFont val="Arial Narrow"/>
        <family val="2"/>
        <charset val="238"/>
      </rPr>
      <t>po detajlu iz projekta</t>
    </r>
    <r>
      <rPr>
        <sz val="10"/>
        <color theme="1"/>
        <rFont val="Arial Narrow"/>
        <family val="2"/>
        <charset val="238"/>
      </rPr>
      <t>, vključno z betonsko podložko, vodomer DN 20.</t>
    </r>
  </si>
  <si>
    <r>
      <rPr>
        <b/>
        <sz val="10"/>
        <color theme="1"/>
        <rFont val="Arial Narrow"/>
        <family val="2"/>
        <charset val="238"/>
      </rPr>
      <t>ISO spojka d 32/1"</t>
    </r>
    <r>
      <rPr>
        <sz val="10"/>
        <color theme="1"/>
        <rFont val="Arial Narrow"/>
        <family val="2"/>
        <charset val="238"/>
      </rPr>
      <t xml:space="preserve"> za prevezavo cevi </t>
    </r>
    <r>
      <rPr>
        <b/>
        <sz val="10"/>
        <color theme="1"/>
        <rFont val="Arial Narrow"/>
        <family val="2"/>
        <charset val="238"/>
      </rPr>
      <t>PE d 32</t>
    </r>
    <r>
      <rPr>
        <sz val="10"/>
        <color theme="1"/>
        <rFont val="Arial Narrow"/>
        <family val="2"/>
        <charset val="238"/>
      </rPr>
      <t xml:space="preserve"> in cevi pri jaških.</t>
    </r>
  </si>
  <si>
    <r>
      <rPr>
        <b/>
        <sz val="10"/>
        <color theme="1"/>
        <rFont val="Arial Narrow"/>
        <family val="2"/>
        <charset val="238"/>
      </rPr>
      <t>ISO spojka d 63/2"</t>
    </r>
    <r>
      <rPr>
        <sz val="10"/>
        <color theme="1"/>
        <rFont val="Arial Narrow"/>
        <family val="2"/>
        <charset val="238"/>
      </rPr>
      <t xml:space="preserve"> za prevezavo obstoječe cevi </t>
    </r>
    <r>
      <rPr>
        <b/>
        <sz val="10"/>
        <color theme="1"/>
        <rFont val="Arial Narrow"/>
        <family val="2"/>
        <charset val="238"/>
      </rPr>
      <t xml:space="preserve">PE </t>
    </r>
    <r>
      <rPr>
        <sz val="10"/>
        <color theme="1"/>
        <rFont val="Arial Narrow"/>
        <family val="2"/>
        <charset val="238"/>
      </rPr>
      <t xml:space="preserve"> in cevi pri jaških.</t>
    </r>
  </si>
  <si>
    <r>
      <rPr>
        <b/>
        <sz val="10"/>
        <color theme="1"/>
        <rFont val="Arial Narrow"/>
        <family val="2"/>
        <charset val="238"/>
      </rPr>
      <t>Spojka PE d 32/32</t>
    </r>
    <r>
      <rPr>
        <sz val="10"/>
        <color theme="1"/>
        <rFont val="Arial Narrow"/>
        <family val="2"/>
        <charset val="238"/>
      </rPr>
      <t xml:space="preserve"> za prevezavo cevi </t>
    </r>
    <r>
      <rPr>
        <b/>
        <sz val="10"/>
        <color theme="1"/>
        <rFont val="Arial Narrow"/>
        <family val="2"/>
        <charset val="238"/>
      </rPr>
      <t>PE .</t>
    </r>
  </si>
  <si>
    <r>
      <rPr>
        <b/>
        <sz val="10"/>
        <color theme="1"/>
        <rFont val="Arial Narrow"/>
        <family val="2"/>
        <charset val="238"/>
      </rPr>
      <t>Spojka PE d 63/63</t>
    </r>
    <r>
      <rPr>
        <sz val="10"/>
        <color theme="1"/>
        <rFont val="Arial Narrow"/>
        <family val="2"/>
        <charset val="238"/>
      </rPr>
      <t xml:space="preserve"> za prevezavo cevi </t>
    </r>
    <r>
      <rPr>
        <b/>
        <sz val="10"/>
        <color theme="1"/>
        <rFont val="Arial Narrow"/>
        <family val="2"/>
        <charset val="238"/>
      </rPr>
      <t>PE .</t>
    </r>
  </si>
  <si>
    <r>
      <rPr>
        <b/>
        <sz val="10"/>
        <color theme="1"/>
        <rFont val="Arial Narrow"/>
        <family val="2"/>
        <charset val="238"/>
      </rPr>
      <t>Transportni stroški</t>
    </r>
    <r>
      <rPr>
        <sz val="10"/>
        <color theme="1"/>
        <rFont val="Arial Narrow"/>
        <family val="2"/>
        <charset val="238"/>
      </rPr>
      <t xml:space="preserve"> dobave materiala.  </t>
    </r>
  </si>
  <si>
    <t>Javni vodovod 3</t>
  </si>
  <si>
    <t>Hišni priključki na javnem vodovodu 2</t>
  </si>
  <si>
    <t>Hišni priključki na javnem vodovodu 3</t>
  </si>
  <si>
    <t>Javni vodovod skupaj</t>
  </si>
  <si>
    <t>Hišni priključki skupaj</t>
  </si>
  <si>
    <t>JAVNI VODOVOD 1 (Preserje - Bobovnik)</t>
  </si>
  <si>
    <t>JAVNI VODOVOD 2 (Preserje - Vrhe)</t>
  </si>
  <si>
    <t>ZEMELJSKA DELA</t>
  </si>
  <si>
    <t>JAVNI VODOVOD 3 (Preserje)</t>
  </si>
  <si>
    <t>Savska cesta 34, 1230 Domžale</t>
  </si>
  <si>
    <r>
      <t xml:space="preserve">INVESTITOR:     </t>
    </r>
    <r>
      <rPr>
        <sz val="11"/>
        <rFont val="Arial Narrow"/>
        <family val="2"/>
      </rPr>
      <t>JAVNO KOMUNALNO PODJETJE PRODNIK d.o.o.</t>
    </r>
  </si>
  <si>
    <t xml:space="preserve">         Savska cesta 34, 1230 Domžale</t>
  </si>
  <si>
    <r>
      <t xml:space="preserve">INVESTITOR:            </t>
    </r>
    <r>
      <rPr>
        <sz val="11"/>
        <rFont val="Arial Narrow"/>
        <family val="2"/>
      </rPr>
      <t xml:space="preserve"> Savska cesta 34, 1230 Domžale</t>
    </r>
  </si>
  <si>
    <r>
      <t xml:space="preserve">POOBLAŠČENI         </t>
    </r>
    <r>
      <rPr>
        <sz val="11"/>
        <rFont val="Arial Narrow"/>
        <family val="2"/>
      </rPr>
      <t>JAVNO KOMUNALNO PODJETJE PRODNIK d.o.o.</t>
    </r>
  </si>
  <si>
    <r>
      <t xml:space="preserve">INVESTITOR:            </t>
    </r>
    <r>
      <rPr>
        <sz val="11"/>
        <color theme="1"/>
        <rFont val="Arial Narrow"/>
        <family val="2"/>
      </rPr>
      <t>OBČINA LUKOVICA</t>
    </r>
  </si>
  <si>
    <t xml:space="preserve">                 Stari trg 1, 1225 Lukovica</t>
  </si>
  <si>
    <t>2.12</t>
  </si>
  <si>
    <t>3.11</t>
  </si>
  <si>
    <t>3.12</t>
  </si>
  <si>
    <t>3.13</t>
  </si>
  <si>
    <t>3.14</t>
  </si>
  <si>
    <t>Ostala dodatna in nepredvidena dela. Obračun stroškov po dejanskih stroških porabe časa in materiala po vpisu v gradbeni dnevnik. Stroški so ocenjeni na 10 % vrednosti montažnih del.</t>
  </si>
  <si>
    <r>
      <t xml:space="preserve">Ostala dodatna in nepredvidena dela. </t>
    </r>
    <r>
      <rPr>
        <sz val="10"/>
        <color rgb="FF000000"/>
        <rFont val="Arial Narrow"/>
        <family val="2"/>
      </rPr>
      <t>Obračun stroškov po dejanskih stroških porabe časa in materiala po vpisu v gradbeni dnevnik. Stroški so ocenjeni na 10 % vrednosti montažnih del.</t>
    </r>
  </si>
  <si>
    <t>SKUPAJ brez DDV</t>
  </si>
  <si>
    <t>A: GLAVNI VOD JV3</t>
  </si>
  <si>
    <t>B: HIŠNI PRIKLJUČKI za JV3</t>
  </si>
  <si>
    <t>HIŠNI VODOVODNI PRIKLJUČKI za JV2</t>
  </si>
  <si>
    <r>
      <t>Transportni stroški</t>
    </r>
    <r>
      <rPr>
        <sz val="10"/>
        <color rgb="FF000000"/>
        <rFont val="Arial Narrow"/>
        <family val="2"/>
      </rPr>
      <t xml:space="preserve"> dobave materiala.  </t>
    </r>
  </si>
  <si>
    <t>Ostala dodatna in nepredvidena dela. Obračun stroškov po dejanskih stroških porabe časa in materiala po vpisu v gradbeni dnevnik. Stroški so ocenjeni na 10 % vrednosti zemeljskih del.</t>
  </si>
  <si>
    <t>Geodetski posnetek izvedenega stanja vodovoda in vris v kataster. En izvod posnetka v Gauss-Krugerjevem sistemu oz.veljavnem sistemu se odda v elektronski obliki. Izdelava geodetskega načrta po zahtevi upravljalca vodovoda in gradbeni zakonodaji. Obračun za 1 m1 glavnega voda.
Obračun za 1 m' dolžine glavnega vod</t>
  </si>
  <si>
    <t>01 01-0</t>
  </si>
  <si>
    <t>Izdelava krožno uvaljane asfaltne mulde v širini 50 cm in globini 5 cm.</t>
  </si>
  <si>
    <t>02 15</t>
  </si>
  <si>
    <r>
      <rPr>
        <b/>
        <sz val="10"/>
        <color theme="1"/>
        <rFont val="Arial Narrow"/>
        <family val="2"/>
        <charset val="238"/>
      </rPr>
      <t>Ostali dodatni in nepredvideni material</t>
    </r>
    <r>
      <rPr>
        <sz val="10"/>
        <color theme="1"/>
        <rFont val="Arial Narrow"/>
        <family val="2"/>
        <charset val="238"/>
      </rPr>
      <t>. Obračun stroškov po dejanskih stroških porabe materiala po vpisu v gradbeni dnevnik. Stroški so ocenjeni na 10</t>
    </r>
    <r>
      <rPr>
        <b/>
        <sz val="10"/>
        <color theme="1"/>
        <rFont val="Arial Narrow"/>
        <family val="2"/>
        <charset val="238"/>
      </rPr>
      <t xml:space="preserve"> %</t>
    </r>
    <r>
      <rPr>
        <sz val="10"/>
        <color theme="1"/>
        <rFont val="Arial Narrow"/>
        <family val="2"/>
        <charset val="238"/>
      </rPr>
      <t xml:space="preserve"> vrednosti materiala.</t>
    </r>
  </si>
  <si>
    <t>Dodatni in nepredvideni material. Obračun stroškov po dejanski porabi materiala, po vpisu v gradbeni dnevnik. Ocena stroškov 10% od vrednosti materiala</t>
  </si>
  <si>
    <t>Ostali dodatni in nepredvideni material. Obračun stroškov po dejanskih stroških porabe materiala po vpisu v gradbeni dnevnik. Stroški so ocenjeni na 10 % vrednosti materiala.</t>
  </si>
  <si>
    <t>NABAVA VODOVODNEGA MATERIALA HP za JV3</t>
  </si>
  <si>
    <t>HIŠNI VODOVODNI PRIKLJUČKI (HP za JV3 - Preserje)</t>
  </si>
  <si>
    <t>HIŠNI VODOVODNI PRIKLJUČKI (HP za JV2 - Preserje-Vrhe)</t>
  </si>
  <si>
    <r>
      <t xml:space="preserve">Ostala dodatna in nepredvidena dela. </t>
    </r>
    <r>
      <rPr>
        <sz val="10"/>
        <color rgb="FF000000"/>
        <rFont val="Arial Narrow"/>
        <family val="2"/>
      </rPr>
      <t>Obračun stroškov po dejanskih stroških porabe časa in materiala po vpisu v gradbeni dnevnik. Stroški so ocenjeni na 10 % vrednosti zemeljskih del.</t>
    </r>
  </si>
  <si>
    <r>
      <t xml:space="preserve">Ostali dodatni in nepredvideni material. </t>
    </r>
    <r>
      <rPr>
        <sz val="10"/>
        <color rgb="FF000000"/>
        <rFont val="Arial Narrow"/>
        <family val="2"/>
      </rPr>
      <t>Obračun stroškov po dejanskih stroških porabe materiala po vpisu v gradbeni dnevnik. Stroški so ocenjeni na 10 % vrednosti materiala</t>
    </r>
  </si>
  <si>
    <t>NABAVA VODOVODNEGA MATERIALA HP za JV2</t>
  </si>
  <si>
    <t>MONTAŽNA DELA HP za JV2</t>
  </si>
  <si>
    <t>ZEMELJSKA DELA HP za JV2</t>
  </si>
  <si>
    <t>MONTAŽNA DELA HP za JV3</t>
  </si>
  <si>
    <t>ZEMELJSKA DELA HP za JV3</t>
  </si>
  <si>
    <t>SKUPNA REKAPITULACIJA</t>
  </si>
  <si>
    <t>datum:</t>
  </si>
  <si>
    <t>projekt:</t>
  </si>
  <si>
    <t>projektant:</t>
  </si>
  <si>
    <t>št.projekta:</t>
  </si>
  <si>
    <t>Nepredvidena dela in material so ocenjena z 10 % popisanih del ali materiala. Vsako nepredvideno delo mora biti predhodno potrjeno s strani nadzornega in investitorja. Vsa nepotrjena dela se ne priznajo. Ponudnik je dolžan kontrolirati in dopolniti popise in količine s projektom in ni upravičen do dodatnih del, razen v primeru naročila s strani naročnika.</t>
  </si>
  <si>
    <t>PZI - OBNOVA VODOVODA PRESERJE-VRHE-BOBOVNIK</t>
  </si>
  <si>
    <t>15/2024</t>
  </si>
  <si>
    <t>VODNAR d.o.o., Parmova 53, Ljubljana</t>
  </si>
  <si>
    <t>projektanta:</t>
  </si>
  <si>
    <t>odg.oseba</t>
  </si>
  <si>
    <t>Matjaž HORVAT</t>
  </si>
  <si>
    <r>
      <rPr>
        <b/>
        <sz val="10"/>
        <color theme="1"/>
        <rFont val="Arial Narrow"/>
        <family val="2"/>
      </rPr>
      <t>Priprava gradbišča;</t>
    </r>
    <r>
      <rPr>
        <sz val="10"/>
        <color theme="1"/>
        <rFont val="Arial Narrow"/>
        <family val="2"/>
        <charset val="238"/>
      </rPr>
      <t xml:space="preserve"> odstranitev eventuelnih ovir in utrditev delovnega platoja. Po končanih delih se gradbišče pospravi in vzpostavi v prvotno oz.novo stanje po zunanji ureditvi območja.  Naprava proviziranih dostopov do objektov preko izkopanih jarkov iz plohov deb. 5 cm z ograjo.  Priprava gradbišča, določitev deponije vodovodnega materiala in zavarovanje gradbene jame. Po končanih delih se gradbišče pospravi in vzpostavi v prvotno stanje. </t>
    </r>
  </si>
  <si>
    <r>
      <rPr>
        <b/>
        <sz val="10"/>
        <color theme="1"/>
        <rFont val="Arial Narrow"/>
        <family val="2"/>
      </rPr>
      <t>Izdelava varnostnega načrta</t>
    </r>
    <r>
      <rPr>
        <sz val="10"/>
        <color theme="1"/>
        <rFont val="Arial Narrow"/>
        <family val="2"/>
        <charset val="238"/>
      </rPr>
      <t xml:space="preserve"> za enostavnejši objekt. V izdelavo so vključeni vsi stroški. Koordinacija VZPD na gradbišču. V ceno je vštet tudi en obisk na gradbišču.
V ponudbi se predpostavi cena 500 €.</t>
    </r>
  </si>
  <si>
    <r>
      <rPr>
        <b/>
        <sz val="10"/>
        <color theme="1"/>
        <rFont val="Arial Narrow"/>
        <family val="2"/>
      </rPr>
      <t>Izdelava Elaborata za začasno prometno ureditev</t>
    </r>
    <r>
      <rPr>
        <sz val="10"/>
        <color theme="1"/>
        <rFont val="Arial Narrow"/>
        <family val="2"/>
        <charset val="238"/>
      </rPr>
      <t xml:space="preserve"> v času predmetnih del v naselju Preserje pri Lukovici. V ponudbi se predpostavi cena 1000 €.</t>
    </r>
  </si>
  <si>
    <r>
      <rPr>
        <b/>
        <sz val="10"/>
        <color theme="1"/>
        <rFont val="Arial Narrow"/>
        <family val="2"/>
      </rPr>
      <t>Zakoličba</t>
    </r>
    <r>
      <rPr>
        <sz val="10"/>
        <color theme="1"/>
        <rFont val="Arial Narrow"/>
        <family val="2"/>
        <charset val="238"/>
      </rPr>
      <t xml:space="preserve"> obstoječih in predvidenih komunalnih vodov in oznaka križanj.  Nadzor pristojnih komunalnih organizacij na območju gradnje. V ponudbi ocena 150 €, obračun po dejanskih stroških- fakturah. </t>
    </r>
  </si>
  <si>
    <r>
      <rPr>
        <b/>
        <sz val="10"/>
        <color theme="1"/>
        <rFont val="Arial Narrow"/>
        <family val="2"/>
      </rPr>
      <t>Ročni izkop</t>
    </r>
    <r>
      <rPr>
        <sz val="10"/>
        <color theme="1"/>
        <rFont val="Arial Narrow"/>
        <family val="2"/>
        <charset val="238"/>
      </rPr>
      <t xml:space="preserve"> vezljive zemljine/zrnate kamnine - 3.-4. kategorije. Brežine se izvajajo v naklonu 70° do nivoja novega tampona; širina dna 0,6 m  in do 2,0 m - ročno -z nakladanjem na kamion UPOŠTEVANO V RAŠČENEM STANJU</t>
    </r>
  </si>
  <si>
    <r>
      <rPr>
        <b/>
        <sz val="10"/>
        <color theme="1"/>
        <rFont val="Arial Narrow"/>
        <family val="2"/>
      </rPr>
      <t>Strojni izkop</t>
    </r>
    <r>
      <rPr>
        <sz val="10"/>
        <color theme="1"/>
        <rFont val="Arial Narrow"/>
        <family val="2"/>
        <charset val="238"/>
      </rPr>
      <t xml:space="preserve"> vezljive zemljine/zrnate kamnine - 3. kategorije. Brežine se izvajajo v naklonu 70° do terena; širina dna 0,6 m in globine do 2,0 m - strojno z nakladanjem na kamion. UPOŠTEVANO V RAŠČENEM STANJU</t>
    </r>
  </si>
  <si>
    <r>
      <rPr>
        <b/>
        <sz val="10"/>
        <color theme="1"/>
        <rFont val="Arial Narrow"/>
        <family val="2"/>
      </rPr>
      <t>Odvoz odkopanega materiala</t>
    </r>
    <r>
      <rPr>
        <sz val="10"/>
        <color theme="1"/>
        <rFont val="Arial Narrow"/>
        <family val="2"/>
        <charset val="238"/>
      </rPr>
      <t xml:space="preserve">  na trajno lastno gradbeno deponijo z nakladanjem na kamion, razkladanjem, razgrinjanjem, planiranjem in utrjevanjem v slojih po 50 cm, vključno stroški deponije. UPOŠTEVANO V RAŠČENEM STANJU</t>
    </r>
  </si>
  <si>
    <r>
      <rPr>
        <b/>
        <sz val="10"/>
        <color theme="1"/>
        <rFont val="Arial Narrow"/>
        <family val="2"/>
      </rPr>
      <t>Ovoz odkopanega materiala</t>
    </r>
    <r>
      <rPr>
        <sz val="10"/>
        <color theme="1"/>
        <rFont val="Arial Narrow"/>
        <family val="2"/>
        <charset val="238"/>
      </rPr>
      <t xml:space="preserve"> na začasno gradbeno deponijo  z nakladanjem na kamion, razkladanjem, razgrinjanjem, planiranjem in utrjevanjem v slojih po 50 cm, vključno stroški deponije. Obračun za 1 m3. UPOŠTEVANO V RAŠČENEM STANJU</t>
    </r>
  </si>
  <si>
    <r>
      <rPr>
        <b/>
        <sz val="10"/>
        <color theme="1"/>
        <rFont val="Arial Narrow"/>
        <family val="2"/>
      </rPr>
      <t>Planiranje</t>
    </r>
    <r>
      <rPr>
        <sz val="10"/>
        <color theme="1"/>
        <rFont val="Arial Narrow"/>
        <family val="2"/>
        <charset val="238"/>
      </rPr>
      <t xml:space="preserve"> dna izkopa z natančnostjo ± 3 cm in utrditev do potrebne zbitosti (Ev2 ≥ 20 MPa).</t>
    </r>
  </si>
  <si>
    <r>
      <rPr>
        <b/>
        <sz val="10"/>
        <color theme="1"/>
        <rFont val="Arial Narrow"/>
        <family val="2"/>
      </rPr>
      <t>Nabava in dobava peščenega materiala</t>
    </r>
    <r>
      <rPr>
        <sz val="10"/>
        <color theme="1"/>
        <rFont val="Arial Narrow"/>
        <family val="2"/>
        <charset val="238"/>
      </rPr>
      <t xml:space="preserve"> gr. 0.02-16 mm oziroma po navodilih proizvajalca cevi ter izdelava nasipa za izravnavo dna jarka deb. 10 cm, s planiranjem in utrjevanjem do 95% trdnosti po standardnem Proktorjevem postopku. Obračun za 1 m3.</t>
    </r>
  </si>
  <si>
    <r>
      <rPr>
        <b/>
        <sz val="10"/>
        <color theme="1"/>
        <rFont val="Arial Narrow"/>
        <family val="2"/>
      </rPr>
      <t xml:space="preserve">Nabava in dobava peščenega materiala </t>
    </r>
    <r>
      <rPr>
        <sz val="10"/>
        <color theme="1"/>
        <rFont val="Arial Narrow"/>
        <family val="2"/>
        <charset val="238"/>
      </rPr>
      <t>gr. 0.02-16 mm oz.po zahtevah proizvajalca cevi  ter izdelava nasipa do 20 cm nad temenom vodovodne cevi. Na peščeno posteljico se izvede 3-5 cm deb. ležišče cevi. Obsip cevi se izvaja v slojih po 20 cm, istočasno na obeh straneh cevi z utrjevanjem do 95% trdnosti po standardnem Proktorjevem postopku. Paziti je potrebno, da se cev ne premakne iz ležišča.
Obračun za 1 m3.</t>
    </r>
  </si>
  <si>
    <r>
      <rPr>
        <b/>
        <sz val="10"/>
        <color theme="1"/>
        <rFont val="Arial Narrow"/>
        <family val="2"/>
      </rPr>
      <t>Zasip</t>
    </r>
    <r>
      <rPr>
        <sz val="10"/>
        <color theme="1"/>
        <rFont val="Arial Narrow"/>
        <family val="2"/>
        <charset val="238"/>
      </rPr>
      <t xml:space="preserve"> z obstoječim nekoherentnim materialom oz s tamponom  do višine potrebne za končno ureditev terena- do globine 0,5 m pod nivojem asfalta, s komprimiranjem v slojih deb. 20 cm. Obračun za 1m3 izvedenega zasipa.</t>
    </r>
  </si>
  <si>
    <r>
      <rPr>
        <b/>
        <sz val="10"/>
        <color theme="1"/>
        <rFont val="Arial Narrow"/>
        <family val="2"/>
      </rPr>
      <t xml:space="preserve">Ukinitev PE 100 d75 </t>
    </r>
    <r>
      <rPr>
        <sz val="10"/>
        <color theme="1"/>
        <rFont val="Arial Narrow"/>
        <family val="2"/>
        <charset val="238"/>
      </rPr>
      <t xml:space="preserve"> na travniku z minimalnim izkopom, blindiranjem in povrnitvijo v prvotno stanje. </t>
    </r>
  </si>
  <si>
    <r>
      <rPr>
        <b/>
        <sz val="10"/>
        <color theme="1"/>
        <rFont val="Arial Narrow"/>
        <family val="2"/>
      </rPr>
      <t>Nabava in obbetoniranje drogov</t>
    </r>
    <r>
      <rPr>
        <sz val="10"/>
        <color theme="1"/>
        <rFont val="Arial Narrow"/>
        <family val="2"/>
        <charset val="238"/>
      </rPr>
      <t xml:space="preserve"> signalnih tablic za oznako podzemnih hidrantov, odzračevalnih garnitur in zasunov. Stebrički so iz jeklenih cevi d 40 mm, višine 1800 mm. Poraba bet. do 0.15 m3/kos. Obračun za 1 kos.</t>
    </r>
  </si>
  <si>
    <r>
      <rPr>
        <b/>
        <sz val="10"/>
        <color theme="1"/>
        <rFont val="Arial Narrow"/>
        <family val="2"/>
      </rPr>
      <t>Zavarovanje nastavkov</t>
    </r>
    <r>
      <rPr>
        <sz val="10"/>
        <color theme="1"/>
        <rFont val="Arial Narrow"/>
        <family val="2"/>
        <charset val="238"/>
      </rPr>
      <t xml:space="preserve"> za zasune, odzračevalne garniture in hidrante z betonskimi montažnimi podložnimi ploščami, ter namestitev cestnih kap na končno niveleto terena ali cestišča. Obračun za 1 kos.</t>
    </r>
  </si>
  <si>
    <r>
      <rPr>
        <b/>
        <sz val="10"/>
        <color theme="1"/>
        <rFont val="Arial Narrow"/>
        <family val="2"/>
      </rPr>
      <t>Rušenje cestnega požiralnika</t>
    </r>
    <r>
      <rPr>
        <sz val="10"/>
        <color theme="1"/>
        <rFont val="Arial Narrow"/>
        <family val="2"/>
        <charset val="238"/>
      </rPr>
      <t xml:space="preserve"> z odvozom na stalno lastno deponijo.
Obračun za 1 kos.</t>
    </r>
  </si>
  <si>
    <r>
      <rPr>
        <b/>
        <sz val="10"/>
        <color theme="1"/>
        <rFont val="Arial Narrow"/>
        <family val="2"/>
      </rPr>
      <t>Izdelava cestnega požiralnika</t>
    </r>
    <r>
      <rPr>
        <sz val="10"/>
        <color theme="1"/>
        <rFont val="Arial Narrow"/>
        <family val="2"/>
        <charset val="238"/>
      </rPr>
      <t xml:space="preserve"> s cevjo fi 50, cestno rešetko 400/400 mm D400, globine 1,5 m in povezavo na obstoječo kanalizacijsko cev, vključno z dobavo materiala.
Obračun za 1 kos.</t>
    </r>
  </si>
  <si>
    <r>
      <rPr>
        <b/>
        <sz val="10"/>
        <color theme="1"/>
        <rFont val="Arial Narrow"/>
        <family val="2"/>
      </rPr>
      <t>Izdelava cestnega požiralnika</t>
    </r>
    <r>
      <rPr>
        <sz val="10"/>
        <color theme="1"/>
        <rFont val="Arial Narrow"/>
        <family val="2"/>
        <charset val="238"/>
      </rPr>
      <t xml:space="preserve"> s cevjo fi 50, LTŽ okvirjem in pokrovom C250, globine 1,5 m in povezavo na obstoječo kanalizacijsko cev, vključno z dobavo materiala.
Obračun za 1 kos.</t>
    </r>
  </si>
  <si>
    <r>
      <rPr>
        <b/>
        <sz val="10"/>
        <color theme="1"/>
        <rFont val="Arial Narrow"/>
        <family val="2"/>
      </rPr>
      <t>Dvig ali spust obstoječih LTŽ pokrovov</t>
    </r>
    <r>
      <rPr>
        <sz val="10"/>
        <color theme="1"/>
        <rFont val="Arial Narrow"/>
        <family val="2"/>
        <charset val="238"/>
      </rPr>
      <t xml:space="preserve"> na cesti in pločniku (telekom, elektro, kanalizacija) na ustrezno višino. V ceni so zajeta vsa potrebna dela in material.
Obračun za 1 kos.</t>
    </r>
  </si>
  <si>
    <r>
      <rPr>
        <b/>
        <sz val="10"/>
        <color theme="1"/>
        <rFont val="Arial Narrow"/>
        <family val="2"/>
      </rPr>
      <t>Izdelava krožno uvaljane asfaltne mulde</t>
    </r>
    <r>
      <rPr>
        <sz val="10"/>
        <color theme="1"/>
        <rFont val="Arial Narrow"/>
        <family val="2"/>
        <charset val="238"/>
      </rPr>
      <t xml:space="preserve"> v širini 50 cm in globini 5 cm (material +delo)</t>
    </r>
  </si>
  <si>
    <t>Pazljivo miniranje kamnine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</si>
</sst>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S_I_T;[Red]\-#,##0.00\ _S_I_T"/>
    <numFmt numFmtId="165" formatCode="#,##0.00\ _€"/>
    <numFmt numFmtId="166" formatCode="#,##0.00\ [$€-424];[Red]\-#,##0.00\ [$€-424]"/>
  </numFmts>
  <fonts count="47" x14ac:knownFonts="1">
    <font>
      <sz val="10"/>
      <name val="Arial"/>
    </font>
    <font>
      <sz val="11"/>
      <color theme="1"/>
      <name val="Calibri"/>
      <family val="2"/>
      <charset val="238"/>
      <scheme val="minor"/>
    </font>
    <font>
      <b/>
      <sz val="10"/>
      <name val="Arial Narrow"/>
      <family val="2"/>
      <charset val="238"/>
    </font>
    <font>
      <sz val="10"/>
      <name val="Arial Narrow"/>
      <family val="2"/>
      <charset val="238"/>
    </font>
    <font>
      <b/>
      <sz val="11"/>
      <name val="Arial Narrow"/>
      <family val="2"/>
      <charset val="238"/>
    </font>
    <font>
      <sz val="11"/>
      <name val="Arial Narrow"/>
      <family val="2"/>
      <charset val="238"/>
    </font>
    <font>
      <sz val="10"/>
      <name val="Arial"/>
      <family val="2"/>
      <charset val="238"/>
    </font>
    <font>
      <sz val="9"/>
      <name val="Arial Narrow"/>
      <family val="2"/>
      <charset val="238"/>
    </font>
    <font>
      <sz val="10"/>
      <name val="Times New Roman CE"/>
      <charset val="238"/>
    </font>
    <font>
      <b/>
      <sz val="14"/>
      <name val="Arial Narrow"/>
      <family val="2"/>
      <charset val="238"/>
    </font>
    <font>
      <sz val="10"/>
      <color rgb="FF000000"/>
      <name val="Arial Narrow"/>
      <family val="2"/>
      <charset val="238"/>
    </font>
    <font>
      <b/>
      <sz val="10"/>
      <color rgb="FF000000"/>
      <name val="Arial Narrow"/>
      <family val="2"/>
      <charset val="238"/>
    </font>
    <font>
      <b/>
      <sz val="8"/>
      <name val="Arial Narrow"/>
      <family val="2"/>
      <charset val="238"/>
    </font>
    <font>
      <b/>
      <sz val="12"/>
      <name val="Arial Narrow"/>
      <family val="2"/>
      <charset val="238"/>
    </font>
    <font>
      <vertAlign val="superscript"/>
      <sz val="10"/>
      <color rgb="FF000000"/>
      <name val="Arial Narrow"/>
      <family val="2"/>
      <charset val="238"/>
    </font>
    <font>
      <vertAlign val="superscript"/>
      <sz val="10"/>
      <name val="Arial Narrow"/>
      <family val="2"/>
      <charset val="238"/>
    </font>
    <font>
      <sz val="12"/>
      <name val="Arial"/>
      <family val="2"/>
      <charset val="238"/>
    </font>
    <font>
      <sz val="10"/>
      <color theme="1"/>
      <name val="Arial Narrow"/>
      <family val="2"/>
      <charset val="238"/>
    </font>
    <font>
      <b/>
      <sz val="10"/>
      <color theme="1"/>
      <name val="Arial Narrow"/>
      <family val="2"/>
      <charset val="238"/>
    </font>
    <font>
      <b/>
      <vertAlign val="superscript"/>
      <sz val="10"/>
      <color theme="1"/>
      <name val="Arial Narrow"/>
      <family val="2"/>
      <charset val="238"/>
    </font>
    <font>
      <vertAlign val="superscript"/>
      <sz val="10"/>
      <color theme="1"/>
      <name val="Arial Narrow"/>
      <family val="2"/>
      <charset val="238"/>
    </font>
    <font>
      <sz val="12"/>
      <name val="Arial Narrow"/>
      <family val="2"/>
      <charset val="238"/>
    </font>
    <font>
      <sz val="10.5"/>
      <name val="Cambria"/>
      <family val="1"/>
      <charset val="1"/>
    </font>
    <font>
      <sz val="10"/>
      <color indexed="8"/>
      <name val="Aptos Narrow"/>
      <family val="2"/>
    </font>
    <font>
      <sz val="11"/>
      <color theme="1"/>
      <name val="Arial Narrow"/>
      <family val="2"/>
      <charset val="238"/>
    </font>
    <font>
      <b/>
      <sz val="14"/>
      <color theme="1"/>
      <name val="Arial Narrow"/>
      <family val="2"/>
      <charset val="238"/>
    </font>
    <font>
      <b/>
      <sz val="11"/>
      <color theme="1"/>
      <name val="Arial Narrow"/>
      <family val="2"/>
      <charset val="238"/>
    </font>
    <font>
      <b/>
      <sz val="8"/>
      <color theme="1"/>
      <name val="Arial Narrow"/>
      <family val="2"/>
      <charset val="238"/>
    </font>
    <font>
      <b/>
      <i/>
      <sz val="11"/>
      <name val="Arial Narrow"/>
      <family val="2"/>
      <charset val="238"/>
    </font>
    <font>
      <b/>
      <i/>
      <sz val="12"/>
      <name val="Arial Narrow"/>
      <family val="2"/>
      <charset val="238"/>
    </font>
    <font>
      <b/>
      <sz val="12"/>
      <color theme="1"/>
      <name val="Arial Narrow"/>
      <family val="2"/>
      <charset val="238"/>
    </font>
    <font>
      <sz val="11"/>
      <name val="Arial Narrow"/>
      <family val="2"/>
    </font>
    <font>
      <sz val="11"/>
      <color theme="1"/>
      <name val="Arial Narrow"/>
      <family val="2"/>
    </font>
    <font>
      <sz val="8"/>
      <name val="Arial"/>
      <family val="2"/>
    </font>
    <font>
      <sz val="10"/>
      <color rgb="FF000000"/>
      <name val="Arial Narrow"/>
      <family val="2"/>
    </font>
    <font>
      <sz val="12"/>
      <color rgb="FF000000"/>
      <name val="Arial Narrow"/>
      <family val="2"/>
      <charset val="238"/>
    </font>
    <font>
      <sz val="12"/>
      <color theme="1"/>
      <name val="Arial Narrow"/>
      <family val="2"/>
      <charset val="238"/>
    </font>
    <font>
      <sz val="12"/>
      <color rgb="FF000000"/>
      <name val="Arial Narrow"/>
      <family val="2"/>
    </font>
    <font>
      <b/>
      <sz val="12"/>
      <color rgb="FF000000"/>
      <name val="Arial Narrow"/>
      <family val="2"/>
    </font>
    <font>
      <b/>
      <sz val="12"/>
      <name val="Arial Narrow"/>
      <family val="2"/>
    </font>
    <font>
      <sz val="12"/>
      <name val="Arial Narrow"/>
      <family val="2"/>
    </font>
    <font>
      <b/>
      <sz val="12"/>
      <color rgb="FF000000"/>
      <name val="Arial Narrow"/>
      <family val="2"/>
      <charset val="238"/>
    </font>
    <font>
      <sz val="12"/>
      <name val="Arial"/>
      <family val="2"/>
    </font>
    <font>
      <sz val="10"/>
      <name val="Arial"/>
      <family val="2"/>
    </font>
    <font>
      <b/>
      <sz val="10"/>
      <name val="Arial"/>
      <family val="2"/>
    </font>
    <font>
      <b/>
      <sz val="10"/>
      <color theme="1"/>
      <name val="Arial Narrow"/>
      <family val="2"/>
    </font>
    <font>
      <sz val="10"/>
      <color theme="1"/>
      <name val="Arial Narrow"/>
      <family val="2"/>
    </font>
  </fonts>
  <fills count="3">
    <fill>
      <patternFill patternType="none"/>
    </fill>
    <fill>
      <patternFill patternType="gray125"/>
    </fill>
    <fill>
      <patternFill patternType="solid">
        <fgColor rgb="FF92D050"/>
        <bgColor indexed="64"/>
      </patternFill>
    </fill>
  </fills>
  <borders count="17">
    <border>
      <left/>
      <right/>
      <top/>
      <bottom/>
      <diagonal/>
    </border>
    <border>
      <left/>
      <right/>
      <top style="double">
        <color auto="1"/>
      </top>
      <bottom style="double">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auto="1"/>
      </left>
      <right style="hair">
        <color auto="1"/>
      </right>
      <top style="hair">
        <color auto="1"/>
      </top>
      <bottom style="double">
        <color auto="1"/>
      </bottom>
      <diagonal/>
    </border>
    <border>
      <left style="hair">
        <color auto="1"/>
      </left>
      <right style="hair">
        <color auto="1"/>
      </right>
      <top style="double">
        <color auto="1"/>
      </top>
      <bottom style="hair">
        <color indexed="64"/>
      </bottom>
      <diagonal/>
    </border>
    <border>
      <left/>
      <right/>
      <top/>
      <bottom style="double">
        <color indexed="64"/>
      </bottom>
      <diagonal/>
    </border>
    <border>
      <left style="hair">
        <color indexed="64"/>
      </left>
      <right style="hair">
        <color indexed="64"/>
      </right>
      <top style="double">
        <color auto="1"/>
      </top>
      <bottom style="double">
        <color indexed="64"/>
      </bottom>
      <diagonal/>
    </border>
    <border>
      <left/>
      <right/>
      <top/>
      <bottom style="thin">
        <color indexed="64"/>
      </bottom>
      <diagonal/>
    </border>
    <border>
      <left/>
      <right/>
      <top style="thin">
        <color auto="1"/>
      </top>
      <bottom/>
      <diagonal/>
    </border>
    <border>
      <left/>
      <right/>
      <top style="double">
        <color auto="1"/>
      </top>
      <bottom/>
      <diagonal/>
    </border>
    <border>
      <left/>
      <right/>
      <top style="thick">
        <color auto="1"/>
      </top>
      <bottom style="thick">
        <color auto="1"/>
      </bottom>
      <diagonal/>
    </border>
  </borders>
  <cellStyleXfs count="11">
    <xf numFmtId="0" fontId="0"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16" fillId="0" borderId="0" applyNumberFormat="0" applyFill="0" applyBorder="0" applyAlignment="0" applyProtection="0"/>
    <xf numFmtId="0" fontId="1" fillId="0" borderId="0"/>
    <xf numFmtId="0" fontId="6" fillId="0" borderId="0"/>
  </cellStyleXfs>
  <cellXfs count="446">
    <xf numFmtId="0" fontId="0" fillId="0" borderId="0" xfId="0"/>
    <xf numFmtId="0" fontId="3" fillId="0" borderId="0" xfId="0" applyFont="1"/>
    <xf numFmtId="0" fontId="2" fillId="0" borderId="0" xfId="0" applyFont="1"/>
    <xf numFmtId="0" fontId="5" fillId="0" borderId="0" xfId="0" applyFont="1" applyAlignment="1">
      <alignment vertical="top"/>
    </xf>
    <xf numFmtId="0" fontId="5" fillId="0" borderId="0" xfId="0" applyFont="1"/>
    <xf numFmtId="0" fontId="7" fillId="0" borderId="0" xfId="0" applyFont="1"/>
    <xf numFmtId="0" fontId="6" fillId="0" borderId="0" xfId="0" applyFont="1"/>
    <xf numFmtId="0" fontId="3" fillId="0" borderId="0" xfId="0" applyFont="1" applyAlignment="1">
      <alignment horizontal="center" vertical="top"/>
    </xf>
    <xf numFmtId="0" fontId="0" fillId="0" borderId="0" xfId="0" applyAlignment="1">
      <alignment vertical="top"/>
    </xf>
    <xf numFmtId="0" fontId="6" fillId="0" borderId="0" xfId="0" applyFont="1" applyAlignment="1">
      <alignment vertical="top"/>
    </xf>
    <xf numFmtId="0" fontId="0" fillId="0" borderId="0" xfId="0" applyAlignment="1">
      <alignment horizontal="right"/>
    </xf>
    <xf numFmtId="4" fontId="2" fillId="0" borderId="6" xfId="0" applyNumberFormat="1" applyFont="1" applyBorder="1" applyProtection="1">
      <protection locked="0"/>
    </xf>
    <xf numFmtId="0" fontId="3" fillId="0" borderId="6" xfId="0" applyFont="1" applyBorder="1" applyAlignment="1" applyProtection="1">
      <alignment vertical="top" wrapText="1"/>
      <protection locked="0"/>
    </xf>
    <xf numFmtId="4" fontId="3" fillId="0" borderId="6" xfId="0" applyNumberFormat="1" applyFont="1" applyBorder="1" applyProtection="1">
      <protection locked="0"/>
    </xf>
    <xf numFmtId="0" fontId="2" fillId="0" borderId="6" xfId="0" applyFont="1" applyBorder="1" applyAlignment="1" applyProtection="1">
      <alignment vertical="top" wrapText="1"/>
      <protection locked="0"/>
    </xf>
    <xf numFmtId="4" fontId="2" fillId="0" borderId="7" xfId="0" applyNumberFormat="1" applyFont="1" applyBorder="1" applyProtection="1">
      <protection locked="0"/>
    </xf>
    <xf numFmtId="0" fontId="3" fillId="0" borderId="8" xfId="0" applyFont="1" applyBorder="1" applyAlignment="1" applyProtection="1">
      <alignment vertical="top" wrapText="1"/>
      <protection locked="0"/>
    </xf>
    <xf numFmtId="4" fontId="3" fillId="0" borderId="8" xfId="0" applyNumberFormat="1" applyFont="1" applyBorder="1" applyProtection="1">
      <protection locked="0"/>
    </xf>
    <xf numFmtId="4" fontId="3" fillId="0" borderId="0" xfId="0" applyNumberFormat="1" applyFont="1" applyProtection="1">
      <protection locked="0"/>
    </xf>
    <xf numFmtId="0" fontId="6" fillId="0" borderId="0" xfId="0" applyFont="1" applyAlignment="1">
      <alignment horizontal="right"/>
    </xf>
    <xf numFmtId="165" fontId="6" fillId="0" borderId="0" xfId="0" applyNumberFormat="1" applyFont="1" applyAlignment="1">
      <alignment horizontal="right"/>
    </xf>
    <xf numFmtId="2" fontId="3" fillId="0" borderId="6" xfId="0" applyNumberFormat="1" applyFont="1" applyBorder="1" applyAlignment="1" applyProtection="1">
      <alignment horizontal="right"/>
      <protection locked="0"/>
    </xf>
    <xf numFmtId="0" fontId="24" fillId="0" borderId="0" xfId="9" applyFont="1" applyAlignment="1">
      <alignment vertical="center"/>
    </xf>
    <xf numFmtId="0" fontId="24" fillId="0" borderId="0" xfId="9" applyFont="1" applyAlignment="1">
      <alignment vertical="center" wrapText="1"/>
    </xf>
    <xf numFmtId="0" fontId="2" fillId="0" borderId="0" xfId="9" applyFont="1" applyAlignment="1" applyProtection="1">
      <alignment horizontal="left" vertical="center"/>
      <protection locked="0"/>
    </xf>
    <xf numFmtId="40" fontId="2" fillId="0" borderId="0" xfId="9" applyNumberFormat="1" applyFont="1" applyAlignment="1" applyProtection="1">
      <alignment vertical="center"/>
      <protection locked="0"/>
    </xf>
    <xf numFmtId="166" fontId="2" fillId="0" borderId="0" xfId="9" applyNumberFormat="1" applyFont="1" applyAlignment="1" applyProtection="1">
      <alignment vertical="center"/>
      <protection locked="0"/>
    </xf>
    <xf numFmtId="166" fontId="24" fillId="0" borderId="0" xfId="9" applyNumberFormat="1" applyFont="1" applyAlignment="1">
      <alignment vertical="center"/>
    </xf>
    <xf numFmtId="166" fontId="17" fillId="0" borderId="3" xfId="9" applyNumberFormat="1" applyFont="1" applyBorder="1" applyAlignment="1">
      <alignment vertical="center"/>
    </xf>
    <xf numFmtId="166" fontId="17" fillId="0" borderId="3" xfId="9" applyNumberFormat="1" applyFont="1" applyBorder="1" applyAlignment="1" applyProtection="1">
      <alignment vertical="center"/>
      <protection locked="0"/>
    </xf>
    <xf numFmtId="49" fontId="17" fillId="0" borderId="0" xfId="9" applyNumberFormat="1" applyFont="1" applyAlignment="1" applyProtection="1">
      <alignment horizontal="right" vertical="center"/>
      <protection locked="0"/>
    </xf>
    <xf numFmtId="0" fontId="18" fillId="0" borderId="0" xfId="9" applyFont="1" applyAlignment="1" applyProtection="1">
      <alignment horizontal="left" vertical="center" wrapText="1"/>
      <protection locked="0"/>
    </xf>
    <xf numFmtId="0" fontId="3" fillId="0" borderId="0" xfId="9" applyFont="1" applyAlignment="1">
      <alignment vertical="center"/>
    </xf>
    <xf numFmtId="0" fontId="25" fillId="0" borderId="0" xfId="9" applyFont="1" applyAlignment="1">
      <alignment horizontal="center" vertical="center" wrapText="1"/>
    </xf>
    <xf numFmtId="0" fontId="16" fillId="0" borderId="0" xfId="0" applyFont="1"/>
    <xf numFmtId="0" fontId="36" fillId="0" borderId="0" xfId="9" applyFont="1" applyAlignment="1">
      <alignment vertical="center"/>
    </xf>
    <xf numFmtId="0" fontId="40" fillId="0" borderId="0" xfId="0" applyFont="1"/>
    <xf numFmtId="0" fontId="42" fillId="0" borderId="0" xfId="0" applyFont="1"/>
    <xf numFmtId="4" fontId="13" fillId="0" borderId="0" xfId="0" applyNumberFormat="1" applyFont="1" applyProtection="1">
      <protection locked="0"/>
    </xf>
    <xf numFmtId="0" fontId="21" fillId="0" borderId="0" xfId="0" applyFont="1"/>
    <xf numFmtId="0" fontId="13" fillId="0" borderId="0" xfId="0" applyFont="1"/>
    <xf numFmtId="166" fontId="17" fillId="0" borderId="2" xfId="9" applyNumberFormat="1" applyFont="1" applyBorder="1" applyAlignment="1" applyProtection="1">
      <alignment vertical="center"/>
      <protection locked="0"/>
    </xf>
    <xf numFmtId="4" fontId="21" fillId="0" borderId="0" xfId="0" applyNumberFormat="1" applyFont="1" applyProtection="1">
      <protection locked="0"/>
    </xf>
    <xf numFmtId="0" fontId="25" fillId="0" borderId="0" xfId="9" applyFont="1" applyAlignment="1">
      <alignment horizontal="left" vertical="center" wrapText="1"/>
    </xf>
    <xf numFmtId="49" fontId="9" fillId="0" borderId="0" xfId="0" applyNumberFormat="1" applyFont="1" applyAlignment="1">
      <alignment vertical="top"/>
    </xf>
    <xf numFmtId="49" fontId="4" fillId="0" borderId="0" xfId="0" applyNumberFormat="1" applyFont="1" applyAlignment="1">
      <alignment vertical="top"/>
    </xf>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4" fontId="5" fillId="0" borderId="0" xfId="0" applyNumberFormat="1" applyFont="1"/>
    <xf numFmtId="49" fontId="4" fillId="0" borderId="0" xfId="9" applyNumberFormat="1" applyFont="1" applyAlignment="1">
      <alignment horizontal="left" vertical="center"/>
    </xf>
    <xf numFmtId="0" fontId="24" fillId="0" borderId="0" xfId="9" applyFont="1" applyAlignment="1">
      <alignment horizontal="left" vertical="center"/>
    </xf>
    <xf numFmtId="49" fontId="24" fillId="0" borderId="0" xfId="9" applyNumberFormat="1" applyFont="1" applyAlignment="1">
      <alignment vertical="center"/>
    </xf>
    <xf numFmtId="49" fontId="26" fillId="0" borderId="0" xfId="9" applyNumberFormat="1" applyFont="1" applyAlignment="1">
      <alignment horizontal="left" vertical="center"/>
    </xf>
    <xf numFmtId="0" fontId="25" fillId="0" borderId="0" xfId="9" applyFont="1" applyAlignment="1">
      <alignment horizontal="center" vertical="center"/>
    </xf>
    <xf numFmtId="49" fontId="5" fillId="0" borderId="0" xfId="0" applyNumberFormat="1" applyFont="1" applyAlignment="1">
      <alignment vertical="top"/>
    </xf>
    <xf numFmtId="49" fontId="13" fillId="0" borderId="1" xfId="0" applyNumberFormat="1" applyFont="1" applyBorder="1"/>
    <xf numFmtId="0" fontId="21" fillId="0" borderId="1" xfId="0" applyFont="1" applyBorder="1" applyAlignment="1">
      <alignment horizontal="center"/>
    </xf>
    <xf numFmtId="0" fontId="21" fillId="0" borderId="1" xfId="0" applyFont="1" applyBorder="1" applyAlignment="1">
      <alignment vertical="top" wrapText="1"/>
    </xf>
    <xf numFmtId="0" fontId="21" fillId="0" borderId="1" xfId="0" applyFont="1" applyBorder="1" applyAlignment="1">
      <alignment horizontal="left"/>
    </xf>
    <xf numFmtId="4" fontId="21" fillId="0" borderId="1" xfId="0" applyNumberFormat="1" applyFont="1" applyBorder="1"/>
    <xf numFmtId="49" fontId="21" fillId="0" borderId="10" xfId="0" applyNumberFormat="1" applyFont="1" applyBorder="1" applyAlignment="1">
      <alignment vertical="top"/>
    </xf>
    <xf numFmtId="0" fontId="21" fillId="0" borderId="10" xfId="0" applyFont="1" applyBorder="1" applyAlignment="1">
      <alignment horizontal="center"/>
    </xf>
    <xf numFmtId="0" fontId="21" fillId="0" borderId="10" xfId="0" applyFont="1" applyBorder="1" applyAlignment="1">
      <alignment vertical="top" wrapText="1"/>
    </xf>
    <xf numFmtId="0" fontId="21" fillId="0" borderId="10" xfId="0" applyFont="1" applyBorder="1" applyAlignment="1">
      <alignment horizontal="left"/>
    </xf>
    <xf numFmtId="4" fontId="21" fillId="0" borderId="10" xfId="0" applyNumberFormat="1" applyFont="1" applyBorder="1"/>
    <xf numFmtId="49" fontId="13" fillId="0" borderId="6" xfId="0" applyNumberFormat="1" applyFont="1" applyBorder="1" applyAlignment="1">
      <alignment vertical="top"/>
    </xf>
    <xf numFmtId="0" fontId="13" fillId="0" borderId="6" xfId="0" applyFont="1" applyBorder="1" applyAlignment="1">
      <alignment horizontal="center"/>
    </xf>
    <xf numFmtId="0" fontId="13" fillId="0" borderId="6" xfId="0" applyFont="1" applyBorder="1" applyAlignment="1">
      <alignment vertical="top" wrapText="1"/>
    </xf>
    <xf numFmtId="4" fontId="13" fillId="0" borderId="6" xfId="0" applyNumberFormat="1" applyFont="1" applyBorder="1" applyAlignment="1">
      <alignment horizontal="right"/>
    </xf>
    <xf numFmtId="4" fontId="13" fillId="0" borderId="6" xfId="0" applyNumberFormat="1" applyFont="1" applyBorder="1"/>
    <xf numFmtId="49" fontId="21" fillId="0" borderId="6" xfId="0" applyNumberFormat="1" applyFont="1" applyBorder="1" applyAlignment="1">
      <alignment vertical="top"/>
    </xf>
    <xf numFmtId="0" fontId="21" fillId="0" borderId="6" xfId="0" applyFont="1" applyBorder="1" applyAlignment="1">
      <alignment horizontal="center"/>
    </xf>
    <xf numFmtId="0" fontId="21" fillId="0" borderId="6" xfId="0" applyFont="1" applyBorder="1" applyAlignment="1">
      <alignment vertical="top" wrapText="1"/>
    </xf>
    <xf numFmtId="4" fontId="21" fillId="0" borderId="6" xfId="0" applyNumberFormat="1" applyFont="1" applyBorder="1"/>
    <xf numFmtId="49" fontId="13" fillId="0" borderId="9" xfId="0" applyNumberFormat="1" applyFont="1" applyBorder="1" applyAlignment="1">
      <alignment vertical="top"/>
    </xf>
    <xf numFmtId="0" fontId="13" fillId="0" borderId="9" xfId="0" applyFont="1" applyBorder="1" applyAlignment="1">
      <alignment horizontal="center"/>
    </xf>
    <xf numFmtId="0" fontId="13" fillId="0" borderId="9" xfId="0" applyFont="1" applyBorder="1" applyAlignment="1">
      <alignment vertical="top" wrapText="1"/>
    </xf>
    <xf numFmtId="4" fontId="13" fillId="0" borderId="9" xfId="0" applyNumberFormat="1" applyFont="1" applyBorder="1" applyAlignment="1">
      <alignment horizontal="right"/>
    </xf>
    <xf numFmtId="4" fontId="13" fillId="0" borderId="9" xfId="0" applyNumberFormat="1" applyFont="1" applyBorder="1"/>
    <xf numFmtId="49" fontId="13" fillId="0" borderId="1" xfId="0" applyNumberFormat="1" applyFont="1" applyBorder="1" applyAlignment="1">
      <alignment vertical="top"/>
    </xf>
    <xf numFmtId="0" fontId="13" fillId="0" borderId="1" xfId="0" applyFont="1" applyBorder="1" applyAlignment="1">
      <alignment horizontal="center"/>
    </xf>
    <xf numFmtId="0" fontId="13" fillId="0" borderId="1" xfId="0" applyFont="1" applyBorder="1" applyAlignment="1">
      <alignment vertical="top" wrapText="1"/>
    </xf>
    <xf numFmtId="4" fontId="13" fillId="0" borderId="1" xfId="0" applyNumberFormat="1" applyFont="1" applyBorder="1" applyAlignment="1">
      <alignment horizontal="right"/>
    </xf>
    <xf numFmtId="4" fontId="13" fillId="0" borderId="1" xfId="0" applyNumberFormat="1" applyFont="1" applyBorder="1"/>
    <xf numFmtId="49" fontId="2" fillId="0" borderId="0" xfId="0" applyNumberFormat="1" applyFont="1" applyAlignment="1">
      <alignment vertical="top"/>
    </xf>
    <xf numFmtId="0" fontId="2" fillId="0" borderId="0" xfId="0" applyFont="1" applyAlignment="1">
      <alignment horizontal="center"/>
    </xf>
    <xf numFmtId="0" fontId="2" fillId="0" borderId="0" xfId="0" applyFont="1" applyAlignment="1">
      <alignment vertical="top" wrapText="1"/>
    </xf>
    <xf numFmtId="4" fontId="2" fillId="0" borderId="0" xfId="0" applyNumberFormat="1" applyFont="1" applyAlignment="1">
      <alignment horizontal="right"/>
    </xf>
    <xf numFmtId="4" fontId="2" fillId="0" borderId="0" xfId="0" applyNumberFormat="1" applyFont="1"/>
    <xf numFmtId="49" fontId="2" fillId="2" borderId="4" xfId="0" applyNumberFormat="1" applyFont="1" applyFill="1" applyBorder="1" applyAlignment="1">
      <alignment horizontal="center" vertical="top"/>
    </xf>
    <xf numFmtId="0" fontId="2" fillId="2" borderId="5" xfId="0" applyFont="1" applyFill="1" applyBorder="1" applyAlignment="1">
      <alignment horizontal="center" vertical="top"/>
    </xf>
    <xf numFmtId="0" fontId="2" fillId="2" borderId="3" xfId="0" applyFont="1" applyFill="1" applyBorder="1" applyAlignment="1">
      <alignment horizontal="center" vertical="top" wrapText="1"/>
    </xf>
    <xf numFmtId="0" fontId="2" fillId="2" borderId="3" xfId="0" applyFont="1" applyFill="1" applyBorder="1" applyAlignment="1">
      <alignment horizontal="center" vertical="top"/>
    </xf>
    <xf numFmtId="4" fontId="2" fillId="2" borderId="3" xfId="0" applyNumberFormat="1" applyFont="1" applyFill="1" applyBorder="1" applyAlignment="1">
      <alignment horizontal="center" vertical="top"/>
    </xf>
    <xf numFmtId="49" fontId="2" fillId="0" borderId="7" xfId="0" applyNumberFormat="1" applyFont="1" applyBorder="1" applyAlignment="1">
      <alignment horizontal="center" vertical="top"/>
    </xf>
    <xf numFmtId="0" fontId="2" fillId="0" borderId="7" xfId="0" applyFont="1" applyBorder="1" applyAlignment="1">
      <alignment horizontal="center"/>
    </xf>
    <xf numFmtId="0" fontId="2" fillId="0" borderId="7" xfId="0" applyFont="1" applyBorder="1" applyAlignment="1">
      <alignment horizontal="center" vertical="top" wrapText="1"/>
    </xf>
    <xf numFmtId="0" fontId="2" fillId="0" borderId="7" xfId="0" applyFont="1" applyBorder="1" applyAlignment="1">
      <alignment horizontal="left"/>
    </xf>
    <xf numFmtId="4" fontId="2" fillId="0" borderId="7" xfId="0" applyNumberFormat="1" applyFont="1" applyBorder="1"/>
    <xf numFmtId="4" fontId="2" fillId="0" borderId="7" xfId="0" applyNumberFormat="1" applyFont="1" applyBorder="1" applyAlignment="1">
      <alignment horizontal="center"/>
    </xf>
    <xf numFmtId="49" fontId="2" fillId="0" borderId="6" xfId="0" applyNumberFormat="1" applyFont="1" applyBorder="1" applyAlignment="1">
      <alignment horizontal="left" vertical="top"/>
    </xf>
    <xf numFmtId="0" fontId="2" fillId="0" borderId="6" xfId="0" applyFont="1" applyBorder="1" applyAlignment="1">
      <alignment horizontal="center"/>
    </xf>
    <xf numFmtId="0" fontId="2" fillId="0" borderId="6" xfId="0" applyFont="1" applyBorder="1" applyAlignment="1">
      <alignment horizontal="center" vertical="top" wrapText="1"/>
    </xf>
    <xf numFmtId="0" fontId="2" fillId="0" borderId="6" xfId="0" applyFont="1" applyBorder="1" applyAlignment="1">
      <alignment horizontal="left"/>
    </xf>
    <xf numFmtId="4" fontId="2" fillId="0" borderId="6" xfId="0" applyNumberFormat="1" applyFont="1" applyBorder="1"/>
    <xf numFmtId="4" fontId="2" fillId="0" borderId="6" xfId="0" applyNumberFormat="1" applyFont="1" applyBorder="1" applyAlignment="1">
      <alignment horizontal="center"/>
    </xf>
    <xf numFmtId="0" fontId="3" fillId="0" borderId="6" xfId="0" applyFont="1" applyBorder="1" applyAlignment="1">
      <alignment vertical="top" wrapText="1"/>
    </xf>
    <xf numFmtId="49" fontId="3" fillId="0" borderId="6" xfId="0" applyNumberFormat="1" applyFont="1" applyBorder="1" applyAlignment="1">
      <alignment horizontal="left" vertical="top"/>
    </xf>
    <xf numFmtId="0" fontId="3" fillId="0" borderId="6" xfId="0" applyFont="1" applyBorder="1" applyAlignment="1">
      <alignment horizontal="left"/>
    </xf>
    <xf numFmtId="4" fontId="3" fillId="0" borderId="6" xfId="0" applyNumberFormat="1" applyFont="1" applyBorder="1"/>
    <xf numFmtId="0" fontId="3" fillId="0" borderId="6" xfId="0" applyFont="1" applyBorder="1" applyAlignment="1">
      <alignment horizontal="right" vertical="top" wrapText="1"/>
    </xf>
    <xf numFmtId="0" fontId="2" fillId="0" borderId="6" xfId="0" applyFont="1" applyBorder="1" applyAlignment="1">
      <alignment vertical="top" wrapText="1"/>
    </xf>
    <xf numFmtId="49" fontId="22" fillId="0" borderId="0" xfId="0" applyNumberFormat="1" applyFont="1" applyAlignment="1">
      <alignment horizontal="right" vertical="top" wrapText="1"/>
    </xf>
    <xf numFmtId="49" fontId="3" fillId="0" borderId="6" xfId="0" applyNumberFormat="1" applyFont="1" applyBorder="1" applyAlignment="1">
      <alignment vertical="top"/>
    </xf>
    <xf numFmtId="0" fontId="3" fillId="0" borderId="6" xfId="0" applyFont="1" applyBorder="1" applyAlignment="1">
      <alignment horizontal="center"/>
    </xf>
    <xf numFmtId="0" fontId="3" fillId="0" borderId="8" xfId="0" applyFont="1" applyBorder="1" applyAlignment="1">
      <alignment horizontal="left"/>
    </xf>
    <xf numFmtId="4" fontId="3" fillId="0" borderId="8" xfId="0" applyNumberFormat="1" applyFont="1" applyBorder="1"/>
    <xf numFmtId="49" fontId="3" fillId="0" borderId="8" xfId="0" applyNumberFormat="1" applyFont="1" applyBorder="1" applyAlignment="1">
      <alignment vertical="top"/>
    </xf>
    <xf numFmtId="0" fontId="3" fillId="0" borderId="8" xfId="0" applyFont="1" applyBorder="1" applyAlignment="1">
      <alignment horizontal="center"/>
    </xf>
    <xf numFmtId="0" fontId="3" fillId="0" borderId="8" xfId="0" applyFont="1" applyBorder="1" applyAlignment="1">
      <alignment vertical="top" wrapText="1"/>
    </xf>
    <xf numFmtId="49" fontId="13" fillId="0" borderId="0" xfId="0" applyNumberFormat="1" applyFont="1" applyAlignment="1">
      <alignment vertical="top"/>
    </xf>
    <xf numFmtId="0" fontId="13" fillId="0" borderId="0" xfId="0" applyFont="1" applyAlignment="1">
      <alignment horizontal="center"/>
    </xf>
    <xf numFmtId="0" fontId="13" fillId="0" borderId="0" xfId="0" applyFont="1" applyAlignment="1">
      <alignment vertical="top" wrapText="1"/>
    </xf>
    <xf numFmtId="0" fontId="13" fillId="0" borderId="0" xfId="0" applyFont="1" applyAlignment="1">
      <alignment horizontal="left"/>
    </xf>
    <xf numFmtId="4" fontId="13" fillId="0" borderId="0" xfId="0" applyNumberFormat="1" applyFont="1"/>
    <xf numFmtId="49" fontId="2" fillId="0" borderId="7" xfId="0" applyNumberFormat="1" applyFont="1" applyBorder="1" applyAlignment="1">
      <alignment vertical="top"/>
    </xf>
    <xf numFmtId="0" fontId="2" fillId="0" borderId="7" xfId="0" applyFont="1" applyBorder="1" applyAlignment="1">
      <alignment vertical="top" wrapText="1"/>
    </xf>
    <xf numFmtId="49" fontId="2" fillId="0" borderId="6" xfId="0" applyNumberFormat="1" applyFont="1" applyBorder="1" applyAlignment="1">
      <alignment vertical="top"/>
    </xf>
    <xf numFmtId="0" fontId="3" fillId="0" borderId="6" xfId="0" applyFont="1" applyBorder="1" applyAlignment="1">
      <alignment horizontal="left" vertical="top" wrapText="1"/>
    </xf>
    <xf numFmtId="0" fontId="3" fillId="0" borderId="6" xfId="0" applyFont="1" applyBorder="1" applyAlignment="1">
      <alignment horizontal="center" vertical="top"/>
    </xf>
    <xf numFmtId="0" fontId="3" fillId="0" borderId="6" xfId="0" applyFont="1" applyBorder="1" applyAlignment="1">
      <alignment wrapText="1"/>
    </xf>
    <xf numFmtId="0" fontId="2" fillId="0" borderId="6" xfId="0" applyFont="1" applyBorder="1" applyAlignment="1">
      <alignment wrapText="1"/>
    </xf>
    <xf numFmtId="0" fontId="3" fillId="0" borderId="0" xfId="0" applyFont="1" applyProtection="1">
      <protection locked="0"/>
    </xf>
    <xf numFmtId="0" fontId="24" fillId="0" borderId="0" xfId="9" applyFont="1" applyAlignment="1">
      <alignment horizontal="left" vertical="center" wrapText="1"/>
    </xf>
    <xf numFmtId="49" fontId="24" fillId="0" borderId="0" xfId="9" applyNumberFormat="1" applyFont="1" applyAlignment="1">
      <alignment vertical="center" wrapText="1"/>
    </xf>
    <xf numFmtId="49" fontId="35" fillId="0" borderId="0" xfId="0" applyNumberFormat="1" applyFont="1" applyAlignment="1">
      <alignment vertical="top"/>
    </xf>
    <xf numFmtId="49" fontId="35" fillId="0" borderId="0" xfId="0" applyNumberFormat="1" applyFont="1" applyAlignment="1">
      <alignment vertical="center"/>
    </xf>
    <xf numFmtId="0" fontId="35" fillId="0" borderId="0" xfId="0" applyFont="1" applyAlignment="1">
      <alignment vertical="center"/>
    </xf>
    <xf numFmtId="0" fontId="35" fillId="0" borderId="0" xfId="0" applyFont="1" applyAlignment="1">
      <alignment horizontal="right"/>
    </xf>
    <xf numFmtId="164" fontId="21" fillId="0" borderId="0" xfId="0" applyNumberFormat="1" applyFont="1" applyAlignment="1">
      <alignment horizontal="right"/>
    </xf>
    <xf numFmtId="2" fontId="21" fillId="0" borderId="0" xfId="0" applyNumberFormat="1" applyFont="1" applyAlignment="1">
      <alignment horizontal="right"/>
    </xf>
    <xf numFmtId="165" fontId="21" fillId="0" borderId="0" xfId="0" applyNumberFormat="1" applyFont="1" applyAlignment="1">
      <alignment horizontal="right"/>
    </xf>
    <xf numFmtId="0" fontId="13" fillId="0" borderId="6" xfId="0" applyFont="1" applyBorder="1" applyAlignment="1">
      <alignment horizontal="right"/>
    </xf>
    <xf numFmtId="164" fontId="13" fillId="0" borderId="6" xfId="0" applyNumberFormat="1" applyFont="1" applyBorder="1" applyAlignment="1">
      <alignment horizontal="right"/>
    </xf>
    <xf numFmtId="2" fontId="13" fillId="0" borderId="6" xfId="0" applyNumberFormat="1" applyFont="1" applyBorder="1" applyAlignment="1">
      <alignment horizontal="right"/>
    </xf>
    <xf numFmtId="165" fontId="13" fillId="0" borderId="6" xfId="0" applyNumberFormat="1" applyFont="1" applyBorder="1" applyAlignment="1">
      <alignment horizontal="right"/>
    </xf>
    <xf numFmtId="49" fontId="35" fillId="0" borderId="6" xfId="0" applyNumberFormat="1" applyFont="1" applyBorder="1" applyAlignment="1">
      <alignment vertical="top"/>
    </xf>
    <xf numFmtId="49" fontId="35" fillId="0" borderId="6" xfId="0" applyNumberFormat="1" applyFont="1" applyBorder="1" applyAlignment="1">
      <alignment vertical="center"/>
    </xf>
    <xf numFmtId="0" fontId="35" fillId="0" borderId="6" xfId="0" applyFont="1" applyBorder="1" applyAlignment="1">
      <alignment vertical="center"/>
    </xf>
    <xf numFmtId="0" fontId="35" fillId="0" borderId="6" xfId="0" applyFont="1" applyBorder="1" applyAlignment="1">
      <alignment horizontal="right"/>
    </xf>
    <xf numFmtId="164" fontId="21" fillId="0" borderId="6" xfId="0" applyNumberFormat="1" applyFont="1" applyBorder="1" applyAlignment="1">
      <alignment horizontal="right"/>
    </xf>
    <xf numFmtId="2" fontId="21" fillId="0" borderId="6" xfId="0" applyNumberFormat="1" applyFont="1" applyBorder="1" applyAlignment="1">
      <alignment horizontal="right"/>
    </xf>
    <xf numFmtId="165" fontId="21" fillId="0" borderId="6" xfId="0" applyNumberFormat="1" applyFont="1" applyBorder="1" applyAlignment="1">
      <alignment horizontal="right"/>
    </xf>
    <xf numFmtId="49" fontId="13" fillId="0" borderId="8" xfId="0" applyNumberFormat="1" applyFont="1" applyBorder="1" applyAlignment="1">
      <alignment horizontal="left" vertical="top"/>
    </xf>
    <xf numFmtId="49" fontId="13" fillId="0" borderId="8" xfId="0" applyNumberFormat="1" applyFont="1" applyBorder="1" applyAlignment="1">
      <alignment horizontal="left" vertical="center"/>
    </xf>
    <xf numFmtId="0" fontId="13" fillId="0" borderId="8" xfId="0" applyFont="1" applyBorder="1" applyAlignment="1">
      <alignment horizontal="right"/>
    </xf>
    <xf numFmtId="164" fontId="13" fillId="0" borderId="8" xfId="0" applyNumberFormat="1" applyFont="1" applyBorder="1" applyAlignment="1">
      <alignment horizontal="right"/>
    </xf>
    <xf numFmtId="2" fontId="13" fillId="0" borderId="8" xfId="0" applyNumberFormat="1" applyFont="1" applyBorder="1" applyAlignment="1">
      <alignment horizontal="right"/>
    </xf>
    <xf numFmtId="165" fontId="13" fillId="0" borderId="8" xfId="0" applyNumberFormat="1" applyFont="1" applyBorder="1" applyAlignment="1">
      <alignment horizontal="right"/>
    </xf>
    <xf numFmtId="49" fontId="13" fillId="0" borderId="12" xfId="0" applyNumberFormat="1" applyFont="1" applyBorder="1" applyAlignment="1">
      <alignment horizontal="left"/>
    </xf>
    <xf numFmtId="49" fontId="13" fillId="0" borderId="12" xfId="0" applyNumberFormat="1" applyFont="1" applyBorder="1" applyAlignment="1">
      <alignment vertical="center"/>
    </xf>
    <xf numFmtId="0" fontId="13" fillId="0" borderId="12" xfId="0" applyFont="1" applyBorder="1" applyAlignment="1">
      <alignment vertical="center"/>
    </xf>
    <xf numFmtId="0" fontId="13" fillId="0" borderId="12" xfId="0" applyFont="1" applyBorder="1" applyAlignment="1">
      <alignment horizontal="right"/>
    </xf>
    <xf numFmtId="164" fontId="13" fillId="0" borderId="12" xfId="0" applyNumberFormat="1" applyFont="1" applyBorder="1" applyAlignment="1">
      <alignment horizontal="right"/>
    </xf>
    <xf numFmtId="2" fontId="13" fillId="0" borderId="12" xfId="0" applyNumberFormat="1" applyFont="1" applyBorder="1" applyAlignment="1">
      <alignment horizontal="right"/>
    </xf>
    <xf numFmtId="165" fontId="13" fillId="0" borderId="12" xfId="0" applyNumberFormat="1" applyFont="1" applyBorder="1" applyAlignment="1">
      <alignment horizontal="right"/>
    </xf>
    <xf numFmtId="49" fontId="2" fillId="0" borderId="0" xfId="0" applyNumberFormat="1" applyFont="1" applyAlignment="1">
      <alignment horizontal="left"/>
    </xf>
    <xf numFmtId="49"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right"/>
    </xf>
    <xf numFmtId="164" fontId="2" fillId="0" borderId="0" xfId="0" applyNumberFormat="1" applyFont="1" applyAlignment="1">
      <alignment horizontal="right"/>
    </xf>
    <xf numFmtId="2" fontId="2" fillId="0" borderId="0" xfId="0" applyNumberFormat="1" applyFont="1" applyAlignment="1">
      <alignment horizontal="right"/>
    </xf>
    <xf numFmtId="165" fontId="2" fillId="0" borderId="0" xfId="0" applyNumberFormat="1" applyFont="1" applyAlignment="1">
      <alignment horizontal="right"/>
    </xf>
    <xf numFmtId="49" fontId="12" fillId="0" borderId="0" xfId="0" applyNumberFormat="1" applyFont="1" applyAlignment="1">
      <alignment horizontal="left" vertical="top"/>
    </xf>
    <xf numFmtId="49" fontId="12" fillId="0" borderId="0" xfId="0" applyNumberFormat="1"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right"/>
    </xf>
    <xf numFmtId="164" fontId="12" fillId="0" borderId="0" xfId="0" applyNumberFormat="1" applyFont="1" applyAlignment="1">
      <alignment horizontal="right"/>
    </xf>
    <xf numFmtId="2" fontId="12" fillId="0" borderId="0" xfId="0" applyNumberFormat="1" applyFont="1" applyAlignment="1">
      <alignment horizontal="right"/>
    </xf>
    <xf numFmtId="165" fontId="12" fillId="0" borderId="0" xfId="0" applyNumberFormat="1" applyFont="1" applyAlignment="1">
      <alignment horizontal="right"/>
    </xf>
    <xf numFmtId="0" fontId="2" fillId="2" borderId="5" xfId="0" applyFont="1" applyFill="1" applyBorder="1" applyAlignment="1">
      <alignment horizontal="center" vertical="top" wrapText="1"/>
    </xf>
    <xf numFmtId="165" fontId="13" fillId="0" borderId="0" xfId="0" applyNumberFormat="1" applyFont="1" applyAlignment="1">
      <alignment horizontal="right"/>
    </xf>
    <xf numFmtId="0" fontId="11" fillId="0" borderId="7" xfId="0" applyFont="1" applyBorder="1" applyAlignment="1">
      <alignment horizontal="center" wrapText="1"/>
    </xf>
    <xf numFmtId="0" fontId="2" fillId="0" borderId="7" xfId="0" applyFont="1" applyBorder="1" applyAlignment="1">
      <alignment horizontal="center" wrapText="1"/>
    </xf>
    <xf numFmtId="40" fontId="3" fillId="0" borderId="6" xfId="0" applyNumberFormat="1" applyFont="1" applyBorder="1" applyAlignment="1">
      <alignment horizontal="right"/>
    </xf>
    <xf numFmtId="2" fontId="2" fillId="0" borderId="7" xfId="0" applyNumberFormat="1" applyFont="1" applyBorder="1" applyAlignment="1">
      <alignment horizontal="center"/>
    </xf>
    <xf numFmtId="165" fontId="2" fillId="0" borderId="7" xfId="0" applyNumberFormat="1" applyFont="1" applyBorder="1" applyAlignment="1">
      <alignment horizontal="center"/>
    </xf>
    <xf numFmtId="49" fontId="10" fillId="0" borderId="6" xfId="0" applyNumberFormat="1" applyFont="1" applyBorder="1" applyAlignment="1">
      <alignment horizontal="center" vertical="top"/>
    </xf>
    <xf numFmtId="49" fontId="10" fillId="0" borderId="6" xfId="0" applyNumberFormat="1" applyFont="1" applyBorder="1" applyAlignment="1">
      <alignment horizontal="center" vertical="center"/>
    </xf>
    <xf numFmtId="0" fontId="11" fillId="0" borderId="6" xfId="0" applyFont="1" applyBorder="1" applyAlignment="1">
      <alignment horizontal="justify" vertical="center" wrapText="1"/>
    </xf>
    <xf numFmtId="0" fontId="10" fillId="0" borderId="6" xfId="0" applyFont="1" applyBorder="1" applyAlignment="1">
      <alignment horizontal="right"/>
    </xf>
    <xf numFmtId="165" fontId="3" fillId="0" borderId="6" xfId="0" applyNumberFormat="1" applyFont="1" applyBorder="1" applyAlignment="1">
      <alignment horizontal="right"/>
    </xf>
    <xf numFmtId="164" fontId="3" fillId="0" borderId="6" xfId="0" applyNumberFormat="1" applyFont="1" applyBorder="1" applyAlignment="1">
      <alignment horizontal="right"/>
    </xf>
    <xf numFmtId="0" fontId="2" fillId="0" borderId="6" xfId="0" applyFont="1" applyBorder="1" applyAlignment="1">
      <alignment horizontal="justify" vertical="center" wrapText="1"/>
    </xf>
    <xf numFmtId="0" fontId="3" fillId="0" borderId="6" xfId="0" applyFont="1" applyBorder="1" applyAlignment="1">
      <alignment horizontal="right"/>
    </xf>
    <xf numFmtId="0" fontId="17" fillId="0" borderId="6" xfId="0" applyFont="1" applyBorder="1" applyAlignment="1">
      <alignment horizontal="right"/>
    </xf>
    <xf numFmtId="49" fontId="37" fillId="0" borderId="6" xfId="0" applyNumberFormat="1" applyFont="1" applyBorder="1" applyAlignment="1">
      <alignment horizontal="center" vertical="top"/>
    </xf>
    <xf numFmtId="0" fontId="38" fillId="0" borderId="6" xfId="0" applyFont="1" applyBorder="1" applyAlignment="1">
      <alignment horizontal="left" vertical="center" wrapText="1"/>
    </xf>
    <xf numFmtId="2" fontId="39" fillId="0" borderId="6" xfId="0" applyNumberFormat="1" applyFont="1" applyBorder="1" applyAlignment="1">
      <alignment horizontal="right"/>
    </xf>
    <xf numFmtId="165" fontId="39" fillId="0" borderId="6" xfId="0" applyNumberFormat="1" applyFont="1" applyBorder="1" applyAlignment="1">
      <alignment horizontal="right"/>
    </xf>
    <xf numFmtId="0" fontId="11" fillId="0" borderId="6" xfId="0" applyFont="1" applyBorder="1" applyAlignment="1">
      <alignment horizontal="left" vertical="center" wrapText="1"/>
    </xf>
    <xf numFmtId="2" fontId="2" fillId="0" borderId="6" xfId="0" applyNumberFormat="1" applyFont="1" applyBorder="1" applyAlignment="1">
      <alignment horizontal="right"/>
    </xf>
    <xf numFmtId="165" fontId="2" fillId="0" borderId="6" xfId="0" applyNumberFormat="1" applyFont="1" applyBorder="1" applyAlignment="1">
      <alignment horizontal="right"/>
    </xf>
    <xf numFmtId="49" fontId="13" fillId="0" borderId="6" xfId="0" applyNumberFormat="1" applyFont="1" applyBorder="1" applyAlignment="1">
      <alignment vertical="center"/>
    </xf>
    <xf numFmtId="49" fontId="13" fillId="0" borderId="6" xfId="0" applyNumberFormat="1" applyFont="1" applyBorder="1" applyAlignment="1">
      <alignment horizontal="right"/>
    </xf>
    <xf numFmtId="0" fontId="10" fillId="0" borderId="7" xfId="0" applyFont="1" applyBorder="1" applyAlignment="1">
      <alignment horizontal="justify" vertical="center" wrapText="1"/>
    </xf>
    <xf numFmtId="49" fontId="35" fillId="0" borderId="6" xfId="0" applyNumberFormat="1" applyFont="1" applyBorder="1" applyAlignment="1">
      <alignment horizontal="right" vertical="top"/>
    </xf>
    <xf numFmtId="49" fontId="35" fillId="0" borderId="6" xfId="0" applyNumberFormat="1" applyFont="1" applyBorder="1" applyAlignment="1">
      <alignment horizontal="right" vertical="center"/>
    </xf>
    <xf numFmtId="0" fontId="41" fillId="0" borderId="6" xfId="0" applyFont="1" applyBorder="1" applyAlignment="1">
      <alignment horizontal="left" vertical="center" wrapText="1"/>
    </xf>
    <xf numFmtId="49" fontId="10" fillId="0" borderId="6" xfId="0" applyNumberFormat="1" applyFont="1" applyBorder="1" applyAlignment="1">
      <alignment horizontal="right" vertical="top"/>
    </xf>
    <xf numFmtId="49" fontId="10" fillId="0" borderId="6" xfId="0" applyNumberFormat="1" applyFont="1" applyBorder="1" applyAlignment="1">
      <alignment horizontal="right" vertical="center"/>
    </xf>
    <xf numFmtId="0" fontId="2" fillId="0" borderId="6" xfId="0" applyFont="1" applyBorder="1" applyAlignment="1">
      <alignment horizontal="right"/>
    </xf>
    <xf numFmtId="164" fontId="2" fillId="0" borderId="6" xfId="0" applyNumberFormat="1" applyFont="1" applyBorder="1" applyAlignment="1">
      <alignment horizontal="right"/>
    </xf>
    <xf numFmtId="49" fontId="13" fillId="0" borderId="8" xfId="0" applyNumberFormat="1" applyFont="1" applyBorder="1" applyAlignment="1">
      <alignment vertical="top"/>
    </xf>
    <xf numFmtId="49" fontId="13" fillId="0" borderId="8" xfId="0" applyNumberFormat="1" applyFont="1" applyBorder="1" applyAlignment="1">
      <alignment vertical="center"/>
    </xf>
    <xf numFmtId="49" fontId="13" fillId="0" borderId="8" xfId="0" applyNumberFormat="1" applyFont="1" applyBorder="1" applyAlignment="1">
      <alignment horizontal="right"/>
    </xf>
    <xf numFmtId="0" fontId="10" fillId="0" borderId="6" xfId="0" applyFont="1" applyBorder="1" applyAlignment="1">
      <alignment horizontal="justify" vertical="center" wrapText="1"/>
    </xf>
    <xf numFmtId="49" fontId="35" fillId="0" borderId="6" xfId="0" applyNumberFormat="1" applyFont="1" applyBorder="1" applyAlignment="1">
      <alignment horizontal="center" vertical="top"/>
    </xf>
    <xf numFmtId="2" fontId="39" fillId="0" borderId="6" xfId="0" applyNumberFormat="1" applyFont="1" applyBorder="1" applyAlignment="1" applyProtection="1">
      <alignment horizontal="right"/>
      <protection locked="0"/>
    </xf>
    <xf numFmtId="2" fontId="2" fillId="0" borderId="6" xfId="0" applyNumberFormat="1" applyFont="1" applyBorder="1" applyAlignment="1" applyProtection="1">
      <alignment horizontal="right"/>
      <protection locked="0"/>
    </xf>
    <xf numFmtId="49" fontId="13" fillId="0" borderId="6" xfId="0" applyNumberFormat="1" applyFont="1" applyBorder="1" applyAlignment="1" applyProtection="1">
      <alignment horizontal="right"/>
      <protection locked="0"/>
    </xf>
    <xf numFmtId="0" fontId="6" fillId="0" borderId="0" xfId="0" applyFont="1" applyAlignment="1" applyProtection="1">
      <alignment horizontal="right"/>
      <protection locked="0"/>
    </xf>
    <xf numFmtId="2" fontId="13" fillId="0" borderId="6" xfId="0" applyNumberFormat="1" applyFont="1" applyBorder="1" applyAlignment="1" applyProtection="1">
      <alignment horizontal="right"/>
      <protection locked="0"/>
    </xf>
    <xf numFmtId="49" fontId="13" fillId="0" borderId="8" xfId="0" applyNumberFormat="1" applyFont="1" applyBorder="1" applyAlignment="1" applyProtection="1">
      <alignment horizontal="right"/>
      <protection locked="0"/>
    </xf>
    <xf numFmtId="0" fontId="26" fillId="0" borderId="0" xfId="9" applyFont="1" applyAlignment="1">
      <alignment horizontal="left" vertical="center"/>
    </xf>
    <xf numFmtId="0" fontId="26" fillId="0" borderId="0" xfId="9" applyFont="1" applyAlignment="1">
      <alignment vertical="center"/>
    </xf>
    <xf numFmtId="0" fontId="25" fillId="0" borderId="0" xfId="9" applyFont="1" applyAlignment="1">
      <alignment vertical="center"/>
    </xf>
    <xf numFmtId="0" fontId="25" fillId="0" borderId="0" xfId="9" applyFont="1" applyAlignment="1">
      <alignment horizontal="left" vertical="center"/>
    </xf>
    <xf numFmtId="49" fontId="12" fillId="0" borderId="0" xfId="9" applyNumberFormat="1" applyFont="1" applyAlignment="1">
      <alignment horizontal="left" vertical="center"/>
    </xf>
    <xf numFmtId="0" fontId="12" fillId="0" borderId="0" xfId="9" applyFont="1" applyAlignment="1">
      <alignment horizontal="center" vertical="center"/>
    </xf>
    <xf numFmtId="0" fontId="27" fillId="0" borderId="0" xfId="9" applyFont="1" applyAlignment="1">
      <alignment horizontal="center" vertical="center" wrapText="1"/>
    </xf>
    <xf numFmtId="0" fontId="12" fillId="0" borderId="0" xfId="9" applyFont="1" applyAlignment="1">
      <alignment horizontal="left" vertical="center"/>
    </xf>
    <xf numFmtId="40" fontId="12" fillId="0" borderId="0" xfId="9" applyNumberFormat="1" applyFont="1" applyAlignment="1">
      <alignment horizontal="center" vertical="center"/>
    </xf>
    <xf numFmtId="166" fontId="12" fillId="0" borderId="0" xfId="9" applyNumberFormat="1" applyFont="1" applyAlignment="1">
      <alignment horizontal="center" vertical="center"/>
    </xf>
    <xf numFmtId="49" fontId="13" fillId="0" borderId="0" xfId="9" applyNumberFormat="1" applyFont="1" applyAlignment="1">
      <alignment vertical="center"/>
    </xf>
    <xf numFmtId="0" fontId="2" fillId="2" borderId="4" xfId="0" applyFont="1" applyFill="1" applyBorder="1" applyAlignment="1">
      <alignment horizontal="center" vertical="top" wrapText="1"/>
    </xf>
    <xf numFmtId="0" fontId="2" fillId="2" borderId="2" xfId="0" applyFont="1" applyFill="1" applyBorder="1" applyAlignment="1">
      <alignment horizontal="center" vertical="top" wrapText="1"/>
    </xf>
    <xf numFmtId="49" fontId="13" fillId="0" borderId="0" xfId="9" applyNumberFormat="1" applyFont="1" applyAlignment="1">
      <alignment horizontal="left" vertical="center"/>
    </xf>
    <xf numFmtId="49" fontId="17" fillId="0" borderId="3" xfId="9" applyNumberFormat="1" applyFont="1" applyBorder="1" applyAlignment="1">
      <alignment horizontal="center" vertical="center"/>
    </xf>
    <xf numFmtId="0" fontId="17" fillId="0" borderId="3" xfId="9" applyFont="1" applyBorder="1" applyAlignment="1">
      <alignment horizontal="left" vertical="center"/>
    </xf>
    <xf numFmtId="40" fontId="17" fillId="0" borderId="3" xfId="9" applyNumberFormat="1" applyFont="1" applyBorder="1" applyAlignment="1">
      <alignment vertical="center"/>
    </xf>
    <xf numFmtId="49" fontId="36" fillId="0" borderId="0" xfId="9" applyNumberFormat="1" applyFont="1" applyAlignment="1">
      <alignment horizontal="right" vertical="center"/>
    </xf>
    <xf numFmtId="0" fontId="13" fillId="0" borderId="0" xfId="9" applyFont="1" applyAlignment="1">
      <alignment horizontal="left" vertical="center"/>
    </xf>
    <xf numFmtId="40" fontId="13" fillId="0" borderId="0" xfId="9" applyNumberFormat="1" applyFont="1" applyAlignment="1">
      <alignment vertical="center"/>
    </xf>
    <xf numFmtId="166" fontId="13" fillId="0" borderId="0" xfId="9" applyNumberFormat="1" applyFont="1" applyAlignment="1">
      <alignment vertical="center"/>
    </xf>
    <xf numFmtId="49" fontId="24" fillId="0" borderId="0" xfId="9" applyNumberFormat="1" applyFont="1" applyAlignment="1">
      <alignment horizontal="right" vertical="center"/>
    </xf>
    <xf numFmtId="0" fontId="17" fillId="0" borderId="0" xfId="9" applyFont="1" applyAlignment="1">
      <alignment vertical="center" wrapText="1"/>
    </xf>
    <xf numFmtId="40" fontId="24" fillId="0" borderId="0" xfId="9" applyNumberFormat="1" applyFont="1" applyAlignment="1">
      <alignment vertical="center"/>
    </xf>
    <xf numFmtId="49" fontId="17" fillId="0" borderId="0" xfId="9" applyNumberFormat="1" applyFont="1" applyAlignment="1">
      <alignment horizontal="right" vertical="center"/>
    </xf>
    <xf numFmtId="0" fontId="18" fillId="0" borderId="0" xfId="9" applyFont="1" applyAlignment="1">
      <alignment horizontal="left" vertical="center" wrapText="1"/>
    </xf>
    <xf numFmtId="0" fontId="2" fillId="0" borderId="0" xfId="9" applyFont="1" applyAlignment="1">
      <alignment horizontal="left" vertical="center"/>
    </xf>
    <xf numFmtId="40" fontId="2" fillId="0" borderId="0" xfId="9" applyNumberFormat="1" applyFont="1" applyAlignment="1">
      <alignment vertical="center"/>
    </xf>
    <xf numFmtId="166" fontId="2" fillId="0" borderId="0" xfId="9" applyNumberFormat="1" applyFont="1" applyAlignment="1">
      <alignment vertical="center"/>
    </xf>
    <xf numFmtId="164" fontId="17" fillId="0" borderId="3" xfId="9" applyNumberFormat="1" applyFont="1" applyBorder="1" applyAlignment="1">
      <alignment vertical="center"/>
    </xf>
    <xf numFmtId="0" fontId="13" fillId="0" borderId="14" xfId="9" applyFont="1" applyBorder="1" applyAlignment="1">
      <alignment horizontal="left" vertical="center"/>
    </xf>
    <xf numFmtId="40" fontId="13" fillId="0" borderId="14" xfId="9" applyNumberFormat="1" applyFont="1" applyBorder="1" applyAlignment="1">
      <alignment vertical="center"/>
    </xf>
    <xf numFmtId="166" fontId="13" fillId="0" borderId="14" xfId="9" applyNumberFormat="1" applyFont="1" applyBorder="1" applyAlignment="1">
      <alignment vertical="center"/>
    </xf>
    <xf numFmtId="0" fontId="21" fillId="0" borderId="0" xfId="0" applyFont="1" applyAlignment="1">
      <alignment horizontal="center"/>
    </xf>
    <xf numFmtId="0" fontId="21" fillId="0" borderId="0" xfId="0" applyFont="1" applyAlignment="1">
      <alignment vertical="top" wrapText="1"/>
    </xf>
    <xf numFmtId="0" fontId="21" fillId="0" borderId="0" xfId="0" applyFont="1" applyAlignment="1">
      <alignment horizontal="left"/>
    </xf>
    <xf numFmtId="4" fontId="21" fillId="0" borderId="0" xfId="0" applyNumberFormat="1" applyFont="1"/>
    <xf numFmtId="0" fontId="43" fillId="0" borderId="0" xfId="0" applyFont="1"/>
    <xf numFmtId="0" fontId="44" fillId="0" borderId="0" xfId="0" applyFont="1" applyAlignment="1">
      <alignment horizontal="left"/>
    </xf>
    <xf numFmtId="17" fontId="44" fillId="0" borderId="0" xfId="0" applyNumberFormat="1" applyFont="1" applyAlignment="1">
      <alignment horizontal="left"/>
    </xf>
    <xf numFmtId="17" fontId="0" fillId="0" borderId="0" xfId="0" applyNumberFormat="1"/>
    <xf numFmtId="0" fontId="21" fillId="0" borderId="1" xfId="0" applyFont="1" applyBorder="1"/>
    <xf numFmtId="0" fontId="21" fillId="0" borderId="1" xfId="0" applyFont="1" applyBorder="1" applyAlignment="1">
      <alignment horizontal="right"/>
    </xf>
    <xf numFmtId="0" fontId="21" fillId="0" borderId="0" xfId="0" applyFont="1" applyAlignment="1">
      <alignment horizontal="right"/>
    </xf>
    <xf numFmtId="49" fontId="21" fillId="0" borderId="2" xfId="0" applyNumberFormat="1" applyFont="1" applyBorder="1" applyAlignment="1">
      <alignment vertical="top"/>
    </xf>
    <xf numFmtId="0" fontId="21" fillId="0" borderId="2" xfId="0" applyFont="1" applyBorder="1"/>
    <xf numFmtId="0" fontId="21" fillId="0" borderId="2" xfId="0" applyFont="1" applyBorder="1" applyAlignment="1">
      <alignment horizontal="right"/>
    </xf>
    <xf numFmtId="4" fontId="21" fillId="0" borderId="2" xfId="0" applyNumberFormat="1" applyFont="1" applyBorder="1"/>
    <xf numFmtId="49" fontId="21" fillId="0" borderId="13" xfId="0" applyNumberFormat="1" applyFont="1" applyBorder="1" applyAlignment="1">
      <alignment vertical="top"/>
    </xf>
    <xf numFmtId="0" fontId="21" fillId="0" borderId="13" xfId="0" applyFont="1" applyBorder="1"/>
    <xf numFmtId="4" fontId="21" fillId="0" borderId="13" xfId="0" applyNumberFormat="1" applyFont="1" applyBorder="1" applyAlignment="1">
      <alignment horizontal="right"/>
    </xf>
    <xf numFmtId="4" fontId="21" fillId="0" borderId="13" xfId="0" applyNumberFormat="1" applyFont="1" applyBorder="1"/>
    <xf numFmtId="0" fontId="21" fillId="0" borderId="13" xfId="0" applyFont="1" applyBorder="1" applyAlignment="1">
      <alignment horizontal="right"/>
    </xf>
    <xf numFmtId="49" fontId="13" fillId="0" borderId="2" xfId="0" applyNumberFormat="1" applyFont="1" applyBorder="1" applyAlignment="1">
      <alignment vertical="top"/>
    </xf>
    <xf numFmtId="4" fontId="13" fillId="0" borderId="2" xfId="0" applyNumberFormat="1" applyFont="1" applyBorder="1"/>
    <xf numFmtId="0" fontId="42" fillId="0" borderId="11" xfId="0" applyFont="1" applyBorder="1"/>
    <xf numFmtId="49" fontId="13" fillId="0" borderId="15" xfId="0" applyNumberFormat="1" applyFont="1" applyBorder="1" applyAlignment="1">
      <alignment vertical="top"/>
    </xf>
    <xf numFmtId="0" fontId="21" fillId="0" borderId="15" xfId="0" applyFont="1" applyBorder="1"/>
    <xf numFmtId="0" fontId="21" fillId="0" borderId="15" xfId="0" applyFont="1" applyBorder="1" applyAlignment="1">
      <alignment horizontal="right"/>
    </xf>
    <xf numFmtId="4" fontId="13" fillId="0" borderId="15" xfId="0" applyNumberFormat="1" applyFont="1" applyBorder="1"/>
    <xf numFmtId="49" fontId="13" fillId="0" borderId="11" xfId="0" applyNumberFormat="1" applyFont="1" applyBorder="1" applyAlignment="1">
      <alignment vertical="top"/>
    </xf>
    <xf numFmtId="0" fontId="21" fillId="0" borderId="11" xfId="0" applyFont="1" applyBorder="1"/>
    <xf numFmtId="0" fontId="21" fillId="0" borderId="11" xfId="0" applyFont="1" applyBorder="1" applyAlignment="1">
      <alignment horizontal="right"/>
    </xf>
    <xf numFmtId="4" fontId="13" fillId="0" borderId="11" xfId="0" applyNumberFormat="1" applyFont="1" applyBorder="1"/>
    <xf numFmtId="4" fontId="21" fillId="0" borderId="15" xfId="0" applyNumberFormat="1" applyFont="1" applyBorder="1"/>
    <xf numFmtId="49" fontId="13" fillId="0" borderId="16" xfId="0" applyNumberFormat="1" applyFont="1" applyBorder="1" applyAlignment="1">
      <alignment vertical="top"/>
    </xf>
    <xf numFmtId="0" fontId="21" fillId="0" borderId="16" xfId="0" applyFont="1" applyBorder="1"/>
    <xf numFmtId="0" fontId="21" fillId="0" borderId="16" xfId="0" applyFont="1" applyBorder="1" applyAlignment="1">
      <alignment horizontal="right"/>
    </xf>
    <xf numFmtId="4" fontId="13" fillId="0" borderId="16" xfId="0" applyNumberFormat="1" applyFont="1" applyBorder="1"/>
    <xf numFmtId="0" fontId="3" fillId="0" borderId="0" xfId="0" applyFont="1" applyAlignment="1">
      <alignment horizontal="right"/>
    </xf>
    <xf numFmtId="4" fontId="4" fillId="0" borderId="0" xfId="0" applyNumberFormat="1" applyFont="1"/>
    <xf numFmtId="0" fontId="4" fillId="0" borderId="0" xfId="0" applyFont="1"/>
    <xf numFmtId="0" fontId="5"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vertical="top" wrapText="1"/>
    </xf>
    <xf numFmtId="0" fontId="0" fillId="0" borderId="0" xfId="0" applyAlignment="1">
      <alignment horizontal="left" vertical="top" wrapText="1"/>
    </xf>
    <xf numFmtId="0" fontId="25" fillId="0" borderId="0" xfId="9" applyFont="1" applyAlignment="1">
      <alignment horizontal="center" vertical="center" wrapText="1"/>
    </xf>
    <xf numFmtId="49" fontId="4" fillId="0" borderId="0" xfId="9" applyNumberFormat="1" applyFont="1" applyAlignment="1">
      <alignment horizontal="left" vertical="center" wrapText="1"/>
    </xf>
    <xf numFmtId="0" fontId="24" fillId="0" borderId="0" xfId="9" applyFont="1" applyAlignment="1">
      <alignment horizontal="left" vertical="center" wrapText="1"/>
    </xf>
    <xf numFmtId="49" fontId="13" fillId="0" borderId="0" xfId="0" applyNumberFormat="1" applyFont="1" applyAlignment="1">
      <alignment horizontal="left" vertical="center"/>
    </xf>
    <xf numFmtId="49" fontId="13" fillId="0" borderId="6" xfId="0" applyNumberFormat="1" applyFont="1" applyBorder="1" applyAlignment="1">
      <alignment horizontal="left" vertical="center"/>
    </xf>
    <xf numFmtId="49" fontId="26" fillId="0" borderId="0" xfId="9" applyNumberFormat="1" applyFont="1" applyAlignment="1">
      <alignment horizontal="center" vertical="center" wrapText="1"/>
    </xf>
    <xf numFmtId="0" fontId="17" fillId="0" borderId="3" xfId="9" applyFont="1" applyBorder="1" applyAlignment="1">
      <alignment horizontal="left" vertical="center" wrapText="1"/>
    </xf>
    <xf numFmtId="0" fontId="17" fillId="0" borderId="3" xfId="9" applyFont="1" applyBorder="1" applyAlignment="1">
      <alignment horizontal="justify" vertical="center" wrapText="1"/>
    </xf>
    <xf numFmtId="49" fontId="13" fillId="0" borderId="0" xfId="9" applyNumberFormat="1" applyFont="1" applyAlignment="1">
      <alignment horizontal="left" vertical="center"/>
    </xf>
    <xf numFmtId="0" fontId="30" fillId="0" borderId="14" xfId="9" applyFont="1" applyBorder="1" applyAlignment="1">
      <alignment horizontal="left" vertical="center" wrapText="1"/>
    </xf>
    <xf numFmtId="0" fontId="18" fillId="0" borderId="3" xfId="9" applyFont="1" applyBorder="1" applyAlignment="1">
      <alignment horizontal="justify" vertical="center" wrapText="1"/>
    </xf>
    <xf numFmtId="0" fontId="30" fillId="0" borderId="0" xfId="9" applyFont="1" applyAlignment="1">
      <alignment horizontal="left" vertical="center" wrapText="1"/>
    </xf>
    <xf numFmtId="166" fontId="17" fillId="0" borderId="3" xfId="9" applyNumberFormat="1" applyFont="1" applyBorder="1" applyAlignment="1" applyProtection="1">
      <alignment vertical="center"/>
    </xf>
    <xf numFmtId="166" fontId="17" fillId="0" borderId="2" xfId="9" applyNumberFormat="1" applyFont="1" applyBorder="1" applyAlignment="1" applyProtection="1">
      <alignment vertical="center"/>
    </xf>
    <xf numFmtId="0" fontId="24" fillId="0" borderId="0" xfId="9" applyFont="1" applyAlignment="1" applyProtection="1">
      <alignment vertical="center"/>
    </xf>
    <xf numFmtId="49" fontId="24" fillId="0" borderId="0" xfId="9" applyNumberFormat="1" applyFont="1" applyAlignment="1" applyProtection="1">
      <alignment vertical="center" wrapText="1"/>
    </xf>
    <xf numFmtId="0" fontId="24" fillId="0" borderId="0" xfId="9" applyFont="1" applyAlignment="1" applyProtection="1">
      <alignment vertical="center" wrapText="1"/>
    </xf>
    <xf numFmtId="49" fontId="9" fillId="0" borderId="0" xfId="0" applyNumberFormat="1" applyFont="1" applyAlignment="1" applyProtection="1">
      <alignment vertical="top"/>
    </xf>
    <xf numFmtId="0" fontId="26" fillId="0" borderId="0" xfId="9" applyFont="1" applyAlignment="1" applyProtection="1">
      <alignment horizontal="left" vertical="center"/>
    </xf>
    <xf numFmtId="49" fontId="4" fillId="0" borderId="0" xfId="0" applyNumberFormat="1" applyFont="1" applyAlignment="1" applyProtection="1">
      <alignment vertical="top"/>
    </xf>
    <xf numFmtId="0" fontId="26" fillId="0" borderId="0" xfId="9" applyFont="1" applyAlignment="1" applyProtection="1">
      <alignment vertical="center"/>
    </xf>
    <xf numFmtId="0" fontId="25" fillId="0" borderId="0" xfId="9" applyFont="1" applyAlignment="1" applyProtection="1">
      <alignment vertical="center"/>
    </xf>
    <xf numFmtId="49" fontId="26" fillId="0" borderId="0" xfId="9" applyNumberFormat="1" applyFont="1" applyAlignment="1" applyProtection="1">
      <alignment horizontal="center" vertical="center" wrapText="1"/>
    </xf>
    <xf numFmtId="49" fontId="4" fillId="0" borderId="0" xfId="9" applyNumberFormat="1" applyFont="1" applyAlignment="1" applyProtection="1">
      <alignment horizontal="left" vertical="center" wrapText="1"/>
    </xf>
    <xf numFmtId="0" fontId="24" fillId="0" borderId="0" xfId="9" applyFont="1" applyAlignment="1" applyProtection="1">
      <alignment horizontal="left" vertical="center" wrapText="1"/>
    </xf>
    <xf numFmtId="49" fontId="26" fillId="0" borderId="0" xfId="9" applyNumberFormat="1" applyFont="1" applyAlignment="1" applyProtection="1">
      <alignment horizontal="left" vertical="center" wrapText="1"/>
    </xf>
    <xf numFmtId="0" fontId="25" fillId="0" borderId="0" xfId="9" applyFont="1" applyAlignment="1" applyProtection="1">
      <alignment horizontal="left" vertical="center" wrapText="1"/>
    </xf>
    <xf numFmtId="0" fontId="25" fillId="0" borderId="0" xfId="9" applyFont="1" applyAlignment="1" applyProtection="1">
      <alignment horizontal="center" vertical="center" wrapText="1"/>
    </xf>
    <xf numFmtId="0" fontId="36" fillId="0" borderId="0" xfId="9" applyFont="1" applyAlignment="1" applyProtection="1">
      <alignment vertical="center"/>
    </xf>
    <xf numFmtId="49" fontId="13" fillId="0" borderId="1" xfId="0" applyNumberFormat="1" applyFont="1" applyBorder="1" applyProtection="1"/>
    <xf numFmtId="0" fontId="21" fillId="0" borderId="1" xfId="0" applyFont="1" applyBorder="1" applyAlignment="1" applyProtection="1">
      <alignment horizontal="center"/>
    </xf>
    <xf numFmtId="0" fontId="21" fillId="0" borderId="1" xfId="0" applyFont="1" applyBorder="1" applyAlignment="1" applyProtection="1">
      <alignment vertical="top" wrapText="1"/>
    </xf>
    <xf numFmtId="0" fontId="21" fillId="0" borderId="1" xfId="0" applyFont="1" applyBorder="1" applyAlignment="1" applyProtection="1">
      <alignment horizontal="left"/>
    </xf>
    <xf numFmtId="4" fontId="21" fillId="0" borderId="1" xfId="0" applyNumberFormat="1" applyFont="1" applyBorder="1" applyProtection="1"/>
    <xf numFmtId="49" fontId="21" fillId="0" borderId="10" xfId="0" applyNumberFormat="1" applyFont="1" applyBorder="1" applyAlignment="1" applyProtection="1">
      <alignment vertical="top"/>
    </xf>
    <xf numFmtId="0" fontId="21" fillId="0" borderId="10" xfId="0" applyFont="1" applyBorder="1" applyAlignment="1" applyProtection="1">
      <alignment horizontal="center"/>
    </xf>
    <xf numFmtId="0" fontId="21" fillId="0" borderId="10" xfId="0" applyFont="1" applyBorder="1" applyAlignment="1" applyProtection="1">
      <alignment vertical="top" wrapText="1"/>
    </xf>
    <xf numFmtId="0" fontId="21" fillId="0" borderId="10" xfId="0" applyFont="1" applyBorder="1" applyAlignment="1" applyProtection="1">
      <alignment horizontal="left"/>
    </xf>
    <xf numFmtId="4" fontId="21" fillId="0" borderId="10" xfId="0" applyNumberFormat="1" applyFont="1" applyBorder="1" applyProtection="1"/>
    <xf numFmtId="49" fontId="13" fillId="0" borderId="6" xfId="0" applyNumberFormat="1" applyFont="1" applyBorder="1" applyAlignment="1" applyProtection="1">
      <alignment vertical="top"/>
    </xf>
    <xf numFmtId="0" fontId="13" fillId="0" borderId="6" xfId="0" applyFont="1" applyBorder="1" applyAlignment="1" applyProtection="1">
      <alignment horizontal="center"/>
    </xf>
    <xf numFmtId="0" fontId="13" fillId="0" borderId="6" xfId="0" applyFont="1" applyBorder="1" applyAlignment="1" applyProtection="1">
      <alignment vertical="top" wrapText="1"/>
    </xf>
    <xf numFmtId="4" fontId="13" fillId="0" borderId="6" xfId="0" applyNumberFormat="1" applyFont="1" applyBorder="1" applyAlignment="1" applyProtection="1">
      <alignment horizontal="right"/>
    </xf>
    <xf numFmtId="4" fontId="13" fillId="0" borderId="6" xfId="0" applyNumberFormat="1" applyFont="1" applyBorder="1" applyProtection="1"/>
    <xf numFmtId="49" fontId="21" fillId="0" borderId="6" xfId="0" applyNumberFormat="1" applyFont="1" applyBorder="1" applyAlignment="1" applyProtection="1">
      <alignment vertical="top"/>
    </xf>
    <xf numFmtId="0" fontId="21" fillId="0" borderId="6" xfId="0" applyFont="1" applyBorder="1" applyAlignment="1" applyProtection="1">
      <alignment horizontal="center"/>
    </xf>
    <xf numFmtId="0" fontId="21" fillId="0" borderId="6" xfId="0" applyFont="1" applyBorder="1" applyAlignment="1" applyProtection="1">
      <alignment vertical="top" wrapText="1"/>
    </xf>
    <xf numFmtId="4" fontId="21" fillId="0" borderId="6" xfId="0" applyNumberFormat="1" applyFont="1" applyBorder="1" applyProtection="1"/>
    <xf numFmtId="49" fontId="13" fillId="0" borderId="9" xfId="0" applyNumberFormat="1" applyFont="1" applyBorder="1" applyAlignment="1" applyProtection="1">
      <alignment vertical="top"/>
    </xf>
    <xf numFmtId="0" fontId="13" fillId="0" borderId="9" xfId="0" applyFont="1" applyBorder="1" applyAlignment="1" applyProtection="1">
      <alignment horizontal="center"/>
    </xf>
    <xf numFmtId="0" fontId="13" fillId="0" borderId="9" xfId="0" applyFont="1" applyBorder="1" applyAlignment="1" applyProtection="1">
      <alignment vertical="top" wrapText="1"/>
    </xf>
    <xf numFmtId="4" fontId="13" fillId="0" borderId="9" xfId="0" applyNumberFormat="1" applyFont="1" applyBorder="1" applyAlignment="1" applyProtection="1">
      <alignment horizontal="right"/>
    </xf>
    <xf numFmtId="4" fontId="13" fillId="0" borderId="9" xfId="0" applyNumberFormat="1" applyFont="1" applyBorder="1" applyProtection="1"/>
    <xf numFmtId="49" fontId="13" fillId="0" borderId="1" xfId="0" applyNumberFormat="1" applyFont="1" applyBorder="1" applyAlignment="1" applyProtection="1">
      <alignment vertical="top"/>
    </xf>
    <xf numFmtId="0" fontId="13" fillId="0" borderId="1" xfId="0" applyFont="1" applyBorder="1" applyAlignment="1" applyProtection="1">
      <alignment horizontal="center"/>
    </xf>
    <xf numFmtId="0" fontId="13" fillId="0" borderId="1" xfId="0" applyFont="1" applyBorder="1" applyAlignment="1" applyProtection="1">
      <alignment vertical="top" wrapText="1"/>
    </xf>
    <xf numFmtId="4" fontId="13" fillId="0" borderId="1" xfId="0" applyNumberFormat="1" applyFont="1" applyBorder="1" applyAlignment="1" applyProtection="1">
      <alignment horizontal="right"/>
    </xf>
    <xf numFmtId="4" fontId="13" fillId="0" borderId="1" xfId="0" applyNumberFormat="1" applyFont="1" applyBorder="1" applyProtection="1"/>
    <xf numFmtId="49" fontId="13" fillId="0" borderId="0" xfId="0" applyNumberFormat="1" applyFont="1" applyAlignment="1" applyProtection="1">
      <alignment vertical="top"/>
    </xf>
    <xf numFmtId="0" fontId="13" fillId="0" borderId="0" xfId="0" applyFont="1" applyAlignment="1" applyProtection="1">
      <alignment horizontal="center"/>
    </xf>
    <xf numFmtId="0" fontId="13" fillId="0" borderId="0" xfId="0" applyFont="1" applyAlignment="1" applyProtection="1">
      <alignment vertical="top" wrapText="1"/>
    </xf>
    <xf numFmtId="4" fontId="13" fillId="0" borderId="0" xfId="0" applyNumberFormat="1" applyFont="1" applyAlignment="1" applyProtection="1">
      <alignment horizontal="right"/>
    </xf>
    <xf numFmtId="4" fontId="13" fillId="0" borderId="0" xfId="0" applyNumberFormat="1" applyFont="1" applyProtection="1"/>
    <xf numFmtId="49" fontId="2" fillId="2" borderId="4" xfId="0" applyNumberFormat="1" applyFont="1" applyFill="1" applyBorder="1" applyAlignment="1" applyProtection="1">
      <alignment horizontal="center" vertical="top"/>
    </xf>
    <xf numFmtId="0" fontId="2" fillId="2" borderId="5" xfId="0" applyFont="1" applyFill="1" applyBorder="1" applyAlignment="1" applyProtection="1">
      <alignment horizontal="center" vertical="top"/>
    </xf>
    <xf numFmtId="0" fontId="2" fillId="2" borderId="4" xfId="0" applyFont="1" applyFill="1" applyBorder="1" applyAlignment="1" applyProtection="1">
      <alignment horizontal="center" vertical="top" wrapText="1"/>
    </xf>
    <xf numFmtId="0" fontId="2" fillId="2" borderId="2" xfId="0" applyFont="1" applyFill="1" applyBorder="1" applyAlignment="1" applyProtection="1">
      <alignment horizontal="center" vertical="top" wrapText="1"/>
    </xf>
    <xf numFmtId="0" fontId="2" fillId="2" borderId="5" xfId="0" applyFont="1" applyFill="1" applyBorder="1" applyAlignment="1" applyProtection="1">
      <alignment horizontal="center" vertical="top" wrapText="1"/>
    </xf>
    <xf numFmtId="0" fontId="2" fillId="2" borderId="3" xfId="0" applyFont="1" applyFill="1" applyBorder="1" applyAlignment="1" applyProtection="1">
      <alignment horizontal="center" vertical="top"/>
    </xf>
    <xf numFmtId="4" fontId="2" fillId="2" borderId="3" xfId="0" applyNumberFormat="1" applyFont="1" applyFill="1" applyBorder="1" applyAlignment="1" applyProtection="1">
      <alignment horizontal="center" vertical="top"/>
    </xf>
    <xf numFmtId="49" fontId="12" fillId="0" borderId="0" xfId="9" applyNumberFormat="1" applyFont="1" applyAlignment="1" applyProtection="1">
      <alignment horizontal="left" vertical="center"/>
    </xf>
    <xf numFmtId="0" fontId="12" fillId="0" borderId="0" xfId="9" applyFont="1" applyAlignment="1" applyProtection="1">
      <alignment horizontal="center" vertical="center"/>
    </xf>
    <xf numFmtId="0" fontId="27" fillId="0" borderId="0" xfId="9" applyFont="1" applyAlignment="1" applyProtection="1">
      <alignment horizontal="center" vertical="center" wrapText="1"/>
    </xf>
    <xf numFmtId="0" fontId="12" fillId="0" borderId="0" xfId="9" applyFont="1" applyAlignment="1" applyProtection="1">
      <alignment horizontal="left" vertical="center"/>
    </xf>
    <xf numFmtId="40" fontId="12" fillId="0" borderId="0" xfId="9" applyNumberFormat="1" applyFont="1" applyAlignment="1" applyProtection="1">
      <alignment horizontal="center" vertical="center"/>
    </xf>
    <xf numFmtId="166" fontId="12" fillId="0" borderId="0" xfId="9" applyNumberFormat="1" applyFont="1" applyAlignment="1" applyProtection="1">
      <alignment horizontal="center" vertical="center"/>
    </xf>
    <xf numFmtId="49" fontId="13" fillId="0" borderId="0" xfId="9" applyNumberFormat="1" applyFont="1" applyAlignment="1" applyProtection="1">
      <alignment horizontal="left" vertical="center"/>
    </xf>
    <xf numFmtId="49" fontId="13" fillId="0" borderId="0" xfId="9" applyNumberFormat="1" applyFont="1" applyAlignment="1" applyProtection="1">
      <alignment vertical="center"/>
    </xf>
    <xf numFmtId="49" fontId="21" fillId="0" borderId="0" xfId="9" quotePrefix="1" applyNumberFormat="1" applyFont="1" applyAlignment="1" applyProtection="1">
      <alignment vertical="center"/>
    </xf>
    <xf numFmtId="49" fontId="21" fillId="0" borderId="0" xfId="9" quotePrefix="1" applyNumberFormat="1" applyFont="1" applyAlignment="1" applyProtection="1">
      <alignment horizontal="left" vertical="center"/>
    </xf>
    <xf numFmtId="49" fontId="28" fillId="0" borderId="0" xfId="10" applyNumberFormat="1" applyFont="1" applyAlignment="1" applyProtection="1">
      <alignment horizontal="left" vertical="top"/>
    </xf>
    <xf numFmtId="0" fontId="29" fillId="0" borderId="0" xfId="9" applyFont="1" applyAlignment="1" applyProtection="1">
      <alignment horizontal="center" vertical="center"/>
    </xf>
    <xf numFmtId="0" fontId="30" fillId="0" borderId="0" xfId="9" applyFont="1" applyAlignment="1" applyProtection="1">
      <alignment horizontal="center" vertical="center" wrapText="1"/>
    </xf>
    <xf numFmtId="0" fontId="13" fillId="0" borderId="0" xfId="9" applyFont="1" applyAlignment="1" applyProtection="1">
      <alignment horizontal="left" vertical="center"/>
    </xf>
    <xf numFmtId="40" fontId="13" fillId="0" borderId="0" xfId="9" applyNumberFormat="1" applyFont="1" applyAlignment="1" applyProtection="1">
      <alignment horizontal="center" vertical="center"/>
    </xf>
    <xf numFmtId="166" fontId="13" fillId="0" borderId="0" xfId="9" applyNumberFormat="1" applyFont="1" applyAlignment="1" applyProtection="1">
      <alignment horizontal="center" vertical="center"/>
    </xf>
    <xf numFmtId="0" fontId="2" fillId="0" borderId="13" xfId="9" applyFont="1" applyBorder="1" applyAlignment="1" applyProtection="1">
      <alignment horizontal="center" vertical="center"/>
    </xf>
    <xf numFmtId="0" fontId="18" fillId="0" borderId="13" xfId="9" applyFont="1" applyBorder="1" applyAlignment="1" applyProtection="1">
      <alignment horizontal="center" vertical="center" wrapText="1"/>
    </xf>
    <xf numFmtId="0" fontId="2" fillId="0" borderId="13" xfId="9" applyFont="1" applyBorder="1" applyAlignment="1" applyProtection="1">
      <alignment horizontal="center" vertical="center" wrapText="1"/>
    </xf>
    <xf numFmtId="40" fontId="2" fillId="0" borderId="13" xfId="9" applyNumberFormat="1" applyFont="1" applyBorder="1" applyAlignment="1" applyProtection="1">
      <alignment horizontal="center" vertical="center"/>
    </xf>
    <xf numFmtId="166" fontId="2" fillId="0" borderId="13" xfId="9" applyNumberFormat="1" applyFont="1" applyBorder="1" applyAlignment="1" applyProtection="1">
      <alignment horizontal="center" vertical="center"/>
    </xf>
    <xf numFmtId="49" fontId="17" fillId="0" borderId="3" xfId="9" applyNumberFormat="1" applyFont="1" applyBorder="1" applyAlignment="1" applyProtection="1">
      <alignment horizontal="center" vertical="center"/>
    </xf>
    <xf numFmtId="49" fontId="17" fillId="0" borderId="4" xfId="9" applyNumberFormat="1" applyFont="1" applyBorder="1" applyAlignment="1" applyProtection="1">
      <alignment horizontal="center" vertical="center"/>
    </xf>
    <xf numFmtId="0" fontId="46" fillId="0" borderId="4" xfId="9" applyFont="1" applyBorder="1" applyAlignment="1" applyProtection="1">
      <alignment horizontal="justify" vertical="center" wrapText="1"/>
    </xf>
    <xf numFmtId="0" fontId="17" fillId="0" borderId="2" xfId="9" applyFont="1" applyBorder="1" applyAlignment="1" applyProtection="1">
      <alignment horizontal="justify" vertical="center" wrapText="1"/>
    </xf>
    <xf numFmtId="0" fontId="17" fillId="0" borderId="5" xfId="9" applyFont="1" applyBorder="1" applyAlignment="1" applyProtection="1">
      <alignment horizontal="justify" vertical="center" wrapText="1"/>
    </xf>
    <xf numFmtId="0" fontId="17" fillId="0" borderId="3" xfId="9" applyFont="1" applyBorder="1" applyAlignment="1" applyProtection="1">
      <alignment horizontal="left" vertical="center"/>
    </xf>
    <xf numFmtId="40" fontId="17" fillId="0" borderId="3" xfId="9" applyNumberFormat="1" applyFont="1" applyBorder="1" applyAlignment="1" applyProtection="1">
      <alignment vertical="center"/>
    </xf>
    <xf numFmtId="0" fontId="17" fillId="0" borderId="3" xfId="9" applyFont="1" applyBorder="1" applyAlignment="1" applyProtection="1">
      <alignment horizontal="justify" vertical="center" wrapText="1"/>
    </xf>
    <xf numFmtId="0" fontId="46" fillId="0" borderId="3" xfId="9" applyFont="1" applyBorder="1" applyAlignment="1" applyProtection="1">
      <alignment horizontal="justify" vertical="center" wrapText="1"/>
    </xf>
    <xf numFmtId="0" fontId="17" fillId="0" borderId="4" xfId="9" applyFont="1" applyBorder="1" applyAlignment="1" applyProtection="1">
      <alignment horizontal="justify" vertical="center" wrapText="1"/>
    </xf>
    <xf numFmtId="49" fontId="36" fillId="0" borderId="0" xfId="9" applyNumberFormat="1" applyFont="1" applyAlignment="1" applyProtection="1">
      <alignment horizontal="right" vertical="center"/>
    </xf>
    <xf numFmtId="0" fontId="30" fillId="0" borderId="0" xfId="9" applyFont="1" applyAlignment="1" applyProtection="1">
      <alignment horizontal="left" vertical="center" wrapText="1"/>
    </xf>
    <xf numFmtId="40" fontId="13" fillId="0" borderId="0" xfId="9" applyNumberFormat="1" applyFont="1" applyAlignment="1" applyProtection="1">
      <alignment vertical="center"/>
    </xf>
    <xf numFmtId="166" fontId="13" fillId="0" borderId="0" xfId="9" applyNumberFormat="1" applyFont="1" applyAlignment="1" applyProtection="1">
      <alignment vertical="center"/>
    </xf>
    <xf numFmtId="49" fontId="24" fillId="0" borderId="0" xfId="9" applyNumberFormat="1" applyFont="1" applyAlignment="1" applyProtection="1">
      <alignment horizontal="right" vertical="center"/>
    </xf>
    <xf numFmtId="0" fontId="17" fillId="0" borderId="0" xfId="9" applyFont="1" applyAlignment="1" applyProtection="1">
      <alignment horizontal="left" vertical="center" wrapText="1"/>
    </xf>
    <xf numFmtId="0" fontId="24" fillId="0" borderId="0" xfId="9" applyFont="1" applyAlignment="1" applyProtection="1">
      <alignment horizontal="left" vertical="center"/>
    </xf>
    <xf numFmtId="40" fontId="24" fillId="0" borderId="0" xfId="9" applyNumberFormat="1" applyFont="1" applyAlignment="1" applyProtection="1">
      <alignment vertical="center"/>
    </xf>
    <xf numFmtId="166" fontId="24" fillId="0" borderId="0" xfId="9" applyNumberFormat="1" applyFont="1" applyAlignment="1" applyProtection="1">
      <alignment vertical="center"/>
    </xf>
    <xf numFmtId="0" fontId="3" fillId="0" borderId="0" xfId="9" applyFont="1" applyAlignment="1" applyProtection="1">
      <alignment vertical="center"/>
    </xf>
    <xf numFmtId="49" fontId="17" fillId="0" borderId="0" xfId="9" applyNumberFormat="1" applyFont="1" applyAlignment="1" applyProtection="1">
      <alignment horizontal="right" vertical="center"/>
    </xf>
    <xf numFmtId="0" fontId="18" fillId="0" borderId="0" xfId="9" applyFont="1" applyAlignment="1" applyProtection="1">
      <alignment horizontal="left" vertical="center" wrapText="1"/>
    </xf>
    <xf numFmtId="0" fontId="2" fillId="0" borderId="0" xfId="9" applyFont="1" applyAlignment="1" applyProtection="1">
      <alignment horizontal="left" vertical="center"/>
    </xf>
    <xf numFmtId="40" fontId="2" fillId="0" borderId="0" xfId="9" applyNumberFormat="1" applyFont="1" applyAlignment="1" applyProtection="1">
      <alignment vertical="center"/>
    </xf>
    <xf numFmtId="166" fontId="2" fillId="0" borderId="0" xfId="9" applyNumberFormat="1" applyFont="1" applyAlignment="1" applyProtection="1">
      <alignment vertical="center"/>
    </xf>
    <xf numFmtId="0" fontId="17" fillId="0" borderId="0" xfId="9" applyFont="1" applyAlignment="1" applyProtection="1">
      <alignment vertical="center" wrapText="1"/>
    </xf>
    <xf numFmtId="49" fontId="2" fillId="0" borderId="0" xfId="9" applyNumberFormat="1" applyFont="1" applyAlignment="1" applyProtection="1">
      <alignment vertical="center"/>
    </xf>
    <xf numFmtId="0" fontId="2" fillId="0" borderId="0" xfId="9" applyFont="1" applyAlignment="1" applyProtection="1">
      <alignment vertical="center"/>
    </xf>
    <xf numFmtId="0" fontId="18" fillId="0" borderId="0" xfId="9" applyFont="1" applyAlignment="1" applyProtection="1">
      <alignment vertical="center" wrapText="1"/>
    </xf>
    <xf numFmtId="0" fontId="21" fillId="0" borderId="0" xfId="9" applyFont="1" applyAlignment="1" applyProtection="1">
      <alignment vertical="center"/>
    </xf>
    <xf numFmtId="49" fontId="13" fillId="0" borderId="0" xfId="9" applyNumberFormat="1" applyFont="1" applyAlignment="1" applyProtection="1">
      <alignment horizontal="left" vertical="center"/>
    </xf>
    <xf numFmtId="49" fontId="4" fillId="0" borderId="0" xfId="9" applyNumberFormat="1" applyFont="1" applyAlignment="1" applyProtection="1">
      <alignment vertical="top"/>
    </xf>
    <xf numFmtId="0" fontId="10" fillId="0" borderId="4" xfId="9" applyFont="1" applyBorder="1" applyAlignment="1" applyProtection="1">
      <alignment horizontal="left" vertical="center" wrapText="1"/>
    </xf>
    <xf numFmtId="0" fontId="10" fillId="0" borderId="2" xfId="9" applyFont="1" applyBorder="1" applyAlignment="1" applyProtection="1">
      <alignment horizontal="left" vertical="center" wrapText="1"/>
    </xf>
    <xf numFmtId="0" fontId="10" fillId="0" borderId="5" xfId="9" applyFont="1" applyBorder="1" applyAlignment="1" applyProtection="1">
      <alignment horizontal="left" vertical="center" wrapText="1"/>
    </xf>
    <xf numFmtId="0" fontId="10" fillId="0" borderId="3" xfId="9" applyFont="1" applyBorder="1" applyAlignment="1" applyProtection="1">
      <alignment horizontal="justify" vertical="center" wrapText="1"/>
    </xf>
    <xf numFmtId="0" fontId="17" fillId="0" borderId="0" xfId="9" applyFont="1" applyAlignment="1" applyProtection="1">
      <alignment horizontal="justify" vertical="center" wrapText="1"/>
    </xf>
    <xf numFmtId="0" fontId="17" fillId="0" borderId="0" xfId="9" applyFont="1" applyAlignment="1" applyProtection="1">
      <alignment horizontal="left" vertical="center"/>
    </xf>
    <xf numFmtId="40" fontId="17" fillId="0" borderId="0" xfId="9" applyNumberFormat="1" applyFont="1" applyAlignment="1" applyProtection="1">
      <alignment vertical="center"/>
    </xf>
    <xf numFmtId="166" fontId="17" fillId="0" borderId="0" xfId="9" applyNumberFormat="1" applyFont="1" applyAlignment="1" applyProtection="1">
      <alignment vertical="center"/>
    </xf>
    <xf numFmtId="0" fontId="10" fillId="0" borderId="2" xfId="9" applyFont="1" applyBorder="1" applyAlignment="1" applyProtection="1">
      <alignment horizontal="justify" vertical="center" wrapText="1"/>
    </xf>
    <xf numFmtId="0" fontId="17" fillId="0" borderId="2" xfId="9" applyFont="1" applyBorder="1" applyAlignment="1" applyProtection="1">
      <alignment horizontal="left" vertical="center"/>
    </xf>
    <xf numFmtId="40" fontId="17" fillId="0" borderId="2" xfId="9" applyNumberFormat="1" applyFont="1" applyBorder="1" applyAlignment="1" applyProtection="1">
      <alignment vertical="center"/>
    </xf>
    <xf numFmtId="49" fontId="17" fillId="0" borderId="2" xfId="9" applyNumberFormat="1" applyFont="1" applyBorder="1" applyAlignment="1" applyProtection="1">
      <alignment horizontal="center" vertical="center"/>
    </xf>
    <xf numFmtId="0" fontId="10" fillId="0" borderId="2" xfId="9" applyFont="1" applyBorder="1" applyAlignment="1" applyProtection="1">
      <alignment horizontal="justify" vertical="center" wrapText="1"/>
    </xf>
    <xf numFmtId="0" fontId="17" fillId="0" borderId="2" xfId="9" applyFont="1" applyBorder="1" applyAlignment="1" applyProtection="1">
      <alignment horizontal="justify" vertical="center" wrapText="1"/>
    </xf>
    <xf numFmtId="0" fontId="30" fillId="0" borderId="14" xfId="9" applyFont="1" applyBorder="1" applyAlignment="1" applyProtection="1">
      <alignment horizontal="left" vertical="center" wrapText="1"/>
    </xf>
    <xf numFmtId="0" fontId="13" fillId="0" borderId="14" xfId="9" applyFont="1" applyBorder="1" applyAlignment="1" applyProtection="1">
      <alignment horizontal="left" vertical="center"/>
    </xf>
    <xf numFmtId="40" fontId="13" fillId="0" borderId="14" xfId="9" applyNumberFormat="1" applyFont="1" applyBorder="1" applyAlignment="1" applyProtection="1">
      <alignment vertical="center"/>
    </xf>
    <xf numFmtId="166" fontId="13" fillId="0" borderId="14" xfId="9" applyNumberFormat="1" applyFont="1" applyBorder="1" applyAlignment="1" applyProtection="1">
      <alignment vertical="center"/>
    </xf>
  </cellXfs>
  <cellStyles count="11">
    <cellStyle name="Excel Built-in Normal" xfId="6" xr:uid="{00000000-0005-0000-0000-000000000000}"/>
    <cellStyle name="Navadno" xfId="0" builtinId="0"/>
    <cellStyle name="Navadno 2" xfId="5" xr:uid="{00000000-0005-0000-0000-000002000000}"/>
    <cellStyle name="Navadno 2 2" xfId="10" xr:uid="{6CD00709-F576-4050-AF23-CCA2C9F4A4AE}"/>
    <cellStyle name="Navadno 3" xfId="9" xr:uid="{39C2478E-79C0-4A0E-86D2-8BEB7935416E}"/>
    <cellStyle name="Navadno 4" xfId="7" xr:uid="{8FE7B710-047B-4DF6-8159-447B2462C5F8}"/>
    <cellStyle name="Normal 14" xfId="4" xr:uid="{00000000-0005-0000-0000-000003000000}"/>
    <cellStyle name="Normal 15" xfId="1" xr:uid="{00000000-0005-0000-0000-000004000000}"/>
    <cellStyle name="Normal 17" xfId="3" xr:uid="{00000000-0005-0000-0000-000005000000}"/>
    <cellStyle name="normal 2" xfId="8" xr:uid="{E9750380-55A4-4F0C-856B-7D8FC249BAAC}"/>
    <cellStyle name="Normal 2 2" xfId="2"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0F52E-FFA6-4996-A29F-46A2AF1FEB21}">
  <dimension ref="B2:I52"/>
  <sheetViews>
    <sheetView tabSelected="1" topLeftCell="A7" workbookViewId="0">
      <selection activeCell="N44" sqref="N44"/>
    </sheetView>
  </sheetViews>
  <sheetFormatPr defaultRowHeight="12.75" x14ac:dyDescent="0.2"/>
  <cols>
    <col min="1" max="1" width="2.5703125" customWidth="1"/>
    <col min="2" max="2" width="9.5703125" customWidth="1"/>
    <col min="3" max="6" width="13.140625" customWidth="1"/>
    <col min="7" max="10" width="9.5703125" customWidth="1"/>
  </cols>
  <sheetData>
    <row r="2" spans="2:9" s="37" customFormat="1" ht="15.75" x14ac:dyDescent="0.2">
      <c r="B2" s="121" t="s">
        <v>228</v>
      </c>
      <c r="E2" s="34"/>
      <c r="H2" s="34"/>
      <c r="I2" s="34"/>
    </row>
    <row r="3" spans="2:9" s="37" customFormat="1" ht="15.75" x14ac:dyDescent="0.25">
      <c r="B3" s="121"/>
      <c r="C3" s="258"/>
      <c r="D3" s="258"/>
      <c r="E3" s="259"/>
      <c r="F3" s="260"/>
      <c r="G3" s="261"/>
      <c r="H3" s="261"/>
      <c r="I3" s="42"/>
    </row>
    <row r="4" spans="2:9" s="37" customFormat="1" ht="15.75" x14ac:dyDescent="0.25">
      <c r="C4" s="121" t="s">
        <v>438</v>
      </c>
      <c r="D4" s="121"/>
      <c r="E4" s="259"/>
      <c r="F4" s="260"/>
      <c r="G4" s="261"/>
      <c r="H4" s="261"/>
      <c r="I4" s="42"/>
    </row>
    <row r="5" spans="2:9" s="37" customFormat="1" ht="15.75" x14ac:dyDescent="0.25">
      <c r="C5" s="121"/>
      <c r="D5" s="121"/>
      <c r="E5" s="259"/>
      <c r="F5" s="260"/>
      <c r="G5" s="261"/>
      <c r="H5" s="261"/>
      <c r="I5" s="42"/>
    </row>
    <row r="6" spans="2:9" s="37" customFormat="1" ht="15.75" x14ac:dyDescent="0.25">
      <c r="C6" s="121"/>
      <c r="D6" s="121"/>
      <c r="E6" s="259"/>
      <c r="F6" s="260"/>
      <c r="G6" s="261"/>
      <c r="H6" s="261"/>
      <c r="I6" s="42"/>
    </row>
    <row r="8" spans="2:9" x14ac:dyDescent="0.2">
      <c r="B8" s="262" t="s">
        <v>440</v>
      </c>
      <c r="C8" s="263" t="s">
        <v>444</v>
      </c>
    </row>
    <row r="9" spans="2:9" x14ac:dyDescent="0.2">
      <c r="C9" s="263"/>
    </row>
    <row r="10" spans="2:9" x14ac:dyDescent="0.2">
      <c r="B10" s="262" t="s">
        <v>441</v>
      </c>
      <c r="C10" s="263" t="s">
        <v>446</v>
      </c>
    </row>
    <row r="11" spans="2:9" x14ac:dyDescent="0.2">
      <c r="B11" s="262"/>
      <c r="C11" s="263"/>
    </row>
    <row r="12" spans="2:9" x14ac:dyDescent="0.2">
      <c r="B12" s="262" t="s">
        <v>448</v>
      </c>
    </row>
    <row r="13" spans="2:9" x14ac:dyDescent="0.2">
      <c r="B13" s="262" t="s">
        <v>447</v>
      </c>
      <c r="C13" s="263" t="s">
        <v>449</v>
      </c>
    </row>
    <row r="14" spans="2:9" x14ac:dyDescent="0.2">
      <c r="B14" s="262"/>
      <c r="C14" s="263"/>
    </row>
    <row r="15" spans="2:9" x14ac:dyDescent="0.2">
      <c r="B15" s="262" t="s">
        <v>442</v>
      </c>
      <c r="C15" s="263" t="s">
        <v>445</v>
      </c>
    </row>
    <row r="16" spans="2:9" x14ac:dyDescent="0.2">
      <c r="B16" s="262"/>
      <c r="C16" s="263"/>
    </row>
    <row r="17" spans="2:9" x14ac:dyDescent="0.2">
      <c r="B17" s="262" t="s">
        <v>439</v>
      </c>
      <c r="C17" s="264">
        <v>45474</v>
      </c>
    </row>
    <row r="18" spans="2:9" x14ac:dyDescent="0.2">
      <c r="B18" s="262"/>
      <c r="C18" s="265"/>
    </row>
    <row r="20" spans="2:9" s="37" customFormat="1" ht="16.5" thickBot="1" x14ac:dyDescent="0.3">
      <c r="B20" s="40"/>
      <c r="C20" s="39"/>
      <c r="D20" s="39"/>
      <c r="E20" s="39"/>
      <c r="F20" s="39"/>
      <c r="G20" s="39"/>
      <c r="H20" s="39"/>
      <c r="I20" s="39"/>
    </row>
    <row r="21" spans="2:9" s="37" customFormat="1" ht="17.25" thickTop="1" thickBot="1" x14ac:dyDescent="0.3">
      <c r="B21" s="80" t="s">
        <v>60</v>
      </c>
      <c r="C21" s="266"/>
      <c r="D21" s="266"/>
      <c r="E21" s="266"/>
      <c r="F21" s="266"/>
      <c r="G21" s="267"/>
      <c r="H21" s="84" t="s">
        <v>61</v>
      </c>
      <c r="I21" s="39"/>
    </row>
    <row r="22" spans="2:9" s="37" customFormat="1" ht="16.5" thickTop="1" x14ac:dyDescent="0.25">
      <c r="B22" s="121"/>
      <c r="C22" s="39"/>
      <c r="D22" s="39"/>
      <c r="E22" s="39"/>
      <c r="F22" s="39"/>
      <c r="G22" s="268"/>
      <c r="H22" s="125"/>
      <c r="I22" s="39"/>
    </row>
    <row r="23" spans="2:9" s="37" customFormat="1" ht="15.75" x14ac:dyDescent="0.25">
      <c r="B23" s="269" t="s">
        <v>222</v>
      </c>
      <c r="C23" s="270"/>
      <c r="D23" s="270"/>
      <c r="E23" s="270"/>
      <c r="F23" s="270"/>
      <c r="G23" s="271" t="s">
        <v>18</v>
      </c>
      <c r="H23" s="272">
        <f>'Javni vodovod 1'!H29</f>
        <v>0</v>
      </c>
      <c r="I23" s="39"/>
    </row>
    <row r="24" spans="2:9" s="37" customFormat="1" ht="15.75" x14ac:dyDescent="0.25">
      <c r="B24" s="273" t="s">
        <v>223</v>
      </c>
      <c r="C24" s="274"/>
      <c r="D24" s="274"/>
      <c r="E24" s="274"/>
      <c r="F24" s="274"/>
      <c r="G24" s="275" t="s">
        <v>18</v>
      </c>
      <c r="H24" s="276">
        <f>'Javni vodovod 2'!H29</f>
        <v>0</v>
      </c>
      <c r="I24" s="39"/>
    </row>
    <row r="25" spans="2:9" s="37" customFormat="1" ht="15.75" x14ac:dyDescent="0.25">
      <c r="B25" s="273" t="s">
        <v>392</v>
      </c>
      <c r="C25" s="274"/>
      <c r="D25" s="274"/>
      <c r="E25" s="274"/>
      <c r="F25" s="274"/>
      <c r="G25" s="277" t="s">
        <v>18</v>
      </c>
      <c r="H25" s="272">
        <f>'Javni vodovod 3'!K29</f>
        <v>0</v>
      </c>
      <c r="I25" s="39"/>
    </row>
    <row r="26" spans="2:9" s="37" customFormat="1" ht="15.75" x14ac:dyDescent="0.25">
      <c r="B26" s="278" t="s">
        <v>395</v>
      </c>
      <c r="C26" s="270"/>
      <c r="D26" s="270"/>
      <c r="E26" s="270"/>
      <c r="F26" s="270"/>
      <c r="G26" s="271" t="s">
        <v>18</v>
      </c>
      <c r="H26" s="279">
        <f>H23+H24+H25</f>
        <v>0</v>
      </c>
      <c r="I26" s="39"/>
    </row>
    <row r="27" spans="2:9" s="37" customFormat="1" ht="16.5" thickBot="1" x14ac:dyDescent="0.3">
      <c r="B27" s="280"/>
      <c r="C27" s="280"/>
      <c r="D27" s="280"/>
      <c r="E27" s="280"/>
      <c r="F27" s="280"/>
      <c r="G27" s="280"/>
      <c r="H27" s="280"/>
      <c r="I27" s="39"/>
    </row>
    <row r="28" spans="2:9" s="37" customFormat="1" ht="16.5" thickTop="1" x14ac:dyDescent="0.25">
      <c r="B28" s="121"/>
      <c r="C28" s="39"/>
      <c r="D28" s="39"/>
      <c r="E28" s="39"/>
      <c r="F28" s="39"/>
      <c r="G28" s="268"/>
      <c r="H28" s="125"/>
      <c r="I28" s="39"/>
    </row>
    <row r="29" spans="2:9" s="37" customFormat="1" ht="15.75" x14ac:dyDescent="0.25">
      <c r="B29" s="269" t="s">
        <v>393</v>
      </c>
      <c r="C29" s="270"/>
      <c r="D29" s="270"/>
      <c r="E29" s="270"/>
      <c r="F29" s="270"/>
      <c r="G29" s="271" t="s">
        <v>18</v>
      </c>
      <c r="H29" s="272">
        <f>'HP za JV2'!H26</f>
        <v>0</v>
      </c>
      <c r="I29" s="39"/>
    </row>
    <row r="30" spans="2:9" s="37" customFormat="1" ht="15.75" x14ac:dyDescent="0.25">
      <c r="B30" s="269" t="s">
        <v>394</v>
      </c>
      <c r="C30" s="270"/>
      <c r="D30" s="270"/>
      <c r="E30" s="270"/>
      <c r="F30" s="270"/>
      <c r="G30" s="271" t="s">
        <v>18</v>
      </c>
      <c r="H30" s="272">
        <f>'HP za JV3'!K25</f>
        <v>0</v>
      </c>
      <c r="I30" s="39"/>
    </row>
    <row r="31" spans="2:9" s="37" customFormat="1" ht="15.75" x14ac:dyDescent="0.25">
      <c r="B31" s="278" t="s">
        <v>396</v>
      </c>
      <c r="C31" s="270"/>
      <c r="D31" s="270"/>
      <c r="E31" s="270"/>
      <c r="F31" s="270"/>
      <c r="G31" s="271" t="s">
        <v>18</v>
      </c>
      <c r="H31" s="279">
        <f>SUM(H29:H30)</f>
        <v>0</v>
      </c>
      <c r="I31" s="39"/>
    </row>
    <row r="32" spans="2:9" s="37" customFormat="1" ht="16.5" thickBot="1" x14ac:dyDescent="0.3">
      <c r="B32" s="121"/>
      <c r="C32" s="39"/>
      <c r="D32" s="39"/>
      <c r="E32" s="39"/>
      <c r="F32" s="39"/>
      <c r="G32" s="268"/>
      <c r="H32" s="125"/>
      <c r="I32" s="39"/>
    </row>
    <row r="33" spans="2:9" s="37" customFormat="1" ht="16.5" thickTop="1" x14ac:dyDescent="0.25">
      <c r="B33" s="281" t="s">
        <v>59</v>
      </c>
      <c r="C33" s="282"/>
      <c r="D33" s="282"/>
      <c r="E33" s="282"/>
      <c r="F33" s="282"/>
      <c r="G33" s="283" t="s">
        <v>18</v>
      </c>
      <c r="H33" s="284">
        <f>H26+H31</f>
        <v>0</v>
      </c>
      <c r="I33" s="39"/>
    </row>
    <row r="34" spans="2:9" s="37" customFormat="1" ht="16.5" thickBot="1" x14ac:dyDescent="0.3">
      <c r="B34" s="285"/>
      <c r="C34" s="286"/>
      <c r="D34" s="286"/>
      <c r="E34" s="286"/>
      <c r="F34" s="286"/>
      <c r="G34" s="287"/>
      <c r="H34" s="288"/>
      <c r="I34" s="39"/>
    </row>
    <row r="35" spans="2:9" s="37" customFormat="1" ht="17.25" thickTop="1" thickBot="1" x14ac:dyDescent="0.3">
      <c r="B35" s="80" t="s">
        <v>136</v>
      </c>
      <c r="C35" s="266"/>
      <c r="D35" s="266"/>
      <c r="E35" s="266"/>
      <c r="F35" s="266"/>
      <c r="G35" s="267" t="s">
        <v>18</v>
      </c>
      <c r="H35" s="60">
        <f>H33*0.22</f>
        <v>0</v>
      </c>
      <c r="I35" s="39"/>
    </row>
    <row r="36" spans="2:9" s="37" customFormat="1" ht="17.25" thickTop="1" thickBot="1" x14ac:dyDescent="0.3">
      <c r="B36" s="281"/>
      <c r="C36" s="282"/>
      <c r="D36" s="282"/>
      <c r="E36" s="282"/>
      <c r="F36" s="282"/>
      <c r="G36" s="283"/>
      <c r="H36" s="289"/>
      <c r="I36" s="39"/>
    </row>
    <row r="37" spans="2:9" s="37" customFormat="1" ht="17.25" thickTop="1" thickBot="1" x14ac:dyDescent="0.3">
      <c r="B37" s="290" t="s">
        <v>137</v>
      </c>
      <c r="C37" s="291"/>
      <c r="D37" s="291"/>
      <c r="E37" s="291"/>
      <c r="F37" s="291"/>
      <c r="G37" s="292" t="s">
        <v>18</v>
      </c>
      <c r="H37" s="293">
        <f>H33+H35</f>
        <v>0</v>
      </c>
      <c r="I37" s="39"/>
    </row>
    <row r="38" spans="2:9" ht="17.25" thickTop="1" x14ac:dyDescent="0.3">
      <c r="B38" s="45"/>
      <c r="C38" s="4"/>
      <c r="D38" s="4"/>
      <c r="E38" s="4"/>
      <c r="F38" s="4"/>
      <c r="G38" s="294"/>
      <c r="H38" s="295"/>
      <c r="I38" s="5"/>
    </row>
    <row r="39" spans="2:9" ht="16.5" x14ac:dyDescent="0.3">
      <c r="B39" s="45"/>
      <c r="C39" s="4"/>
      <c r="D39" s="4"/>
      <c r="E39" s="4"/>
      <c r="F39" s="4"/>
      <c r="G39" s="294"/>
      <c r="H39" s="295"/>
      <c r="I39" s="5"/>
    </row>
    <row r="40" spans="2:9" ht="16.5" x14ac:dyDescent="0.3">
      <c r="B40" s="296" t="s">
        <v>115</v>
      </c>
      <c r="C40" s="4"/>
      <c r="D40" s="4"/>
      <c r="E40" s="4"/>
      <c r="F40" s="4"/>
      <c r="G40" s="4"/>
      <c r="H40" s="4"/>
      <c r="I40" s="5"/>
    </row>
    <row r="41" spans="2:9" ht="16.5" x14ac:dyDescent="0.3">
      <c r="B41" s="47"/>
      <c r="C41" s="47"/>
      <c r="D41" s="47"/>
      <c r="E41" s="47"/>
      <c r="F41" s="47"/>
      <c r="G41" s="47"/>
      <c r="H41" s="47"/>
      <c r="I41" s="4"/>
    </row>
    <row r="42" spans="2:9" ht="99.4" customHeight="1" x14ac:dyDescent="0.3">
      <c r="B42" s="301" t="s">
        <v>233</v>
      </c>
      <c r="C42" s="302"/>
      <c r="D42" s="302"/>
      <c r="E42" s="302"/>
      <c r="F42" s="302"/>
      <c r="G42" s="302"/>
      <c r="H42" s="302"/>
      <c r="I42" s="4"/>
    </row>
    <row r="43" spans="2:9" ht="13.5" customHeight="1" x14ac:dyDescent="0.3">
      <c r="B43" s="297"/>
      <c r="C43" s="298"/>
      <c r="D43" s="298"/>
      <c r="E43" s="298"/>
      <c r="F43" s="298"/>
      <c r="G43" s="298"/>
      <c r="H43" s="298"/>
      <c r="I43" s="4"/>
    </row>
    <row r="44" spans="2:9" ht="177" customHeight="1" x14ac:dyDescent="0.2">
      <c r="B44" s="303" t="s">
        <v>254</v>
      </c>
      <c r="C44" s="304"/>
      <c r="D44" s="304"/>
      <c r="E44" s="304"/>
      <c r="F44" s="304"/>
      <c r="G44" s="304"/>
      <c r="H44" s="304"/>
      <c r="I44" s="3"/>
    </row>
    <row r="45" spans="2:9" ht="13.5" customHeight="1" x14ac:dyDescent="0.2">
      <c r="B45" s="299"/>
      <c r="C45" s="300"/>
      <c r="D45" s="300"/>
      <c r="E45" s="300"/>
      <c r="F45" s="300"/>
      <c r="G45" s="300"/>
      <c r="H45" s="300"/>
      <c r="I45" s="3"/>
    </row>
    <row r="46" spans="2:9" ht="64.900000000000006" customHeight="1" x14ac:dyDescent="0.2">
      <c r="B46" s="303" t="s">
        <v>443</v>
      </c>
      <c r="C46" s="304"/>
      <c r="D46" s="304"/>
      <c r="E46" s="304"/>
      <c r="F46" s="304"/>
      <c r="G46" s="304"/>
      <c r="H46" s="304"/>
      <c r="I46" s="3"/>
    </row>
    <row r="49" customFormat="1" x14ac:dyDescent="0.2"/>
    <row r="50" customFormat="1" x14ac:dyDescent="0.2"/>
    <row r="51" customFormat="1" x14ac:dyDescent="0.2"/>
    <row r="52" customFormat="1" x14ac:dyDescent="0.2"/>
  </sheetData>
  <sheetProtection algorithmName="SHA-512" hashValue="g8Ik06rpaNW9D//u4TVWYv/VpaB83YyW1fmxT2opcGWMKb9GXzaVS6XbT2fJNcSBBgR3vFD9CKidon2TQ7ZfoQ==" saltValue="GiQrVPFJRH1t2PYAAwy7Dw==" spinCount="100000" sheet="1" objects="1" scenarios="1"/>
  <mergeCells count="3">
    <mergeCell ref="B42:H42"/>
    <mergeCell ref="B44:H44"/>
    <mergeCell ref="B46:H4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12"/>
  <sheetViews>
    <sheetView view="pageBreakPreview" zoomScaleNormal="100" zoomScaleSheetLayoutView="100" workbookViewId="0">
      <selection activeCell="G50" sqref="G50"/>
    </sheetView>
  </sheetViews>
  <sheetFormatPr defaultRowHeight="12.75" outlineLevelRow="1" x14ac:dyDescent="0.2"/>
  <cols>
    <col min="1" max="1" width="2.5703125" customWidth="1"/>
    <col min="2" max="2" width="6.5703125" customWidth="1"/>
    <col min="3" max="3" width="1.5703125" customWidth="1"/>
    <col min="4" max="4" width="50.5703125" style="6" customWidth="1"/>
    <col min="5" max="5" width="5.5703125" customWidth="1"/>
    <col min="6" max="6" width="9.5703125" customWidth="1"/>
    <col min="7" max="8" width="9.5703125" style="6" customWidth="1"/>
  </cols>
  <sheetData>
    <row r="2" spans="2:8" ht="17.850000000000001" customHeight="1" x14ac:dyDescent="0.2">
      <c r="B2" s="44" t="s">
        <v>228</v>
      </c>
    </row>
    <row r="3" spans="2:8" s="1" customFormat="1" ht="17.850000000000001" customHeight="1" x14ac:dyDescent="0.3">
      <c r="B3" s="45"/>
      <c r="C3" s="46"/>
      <c r="D3" s="47"/>
      <c r="E3" s="48"/>
      <c r="F3" s="49"/>
      <c r="G3" s="49"/>
      <c r="H3" s="49"/>
    </row>
    <row r="4" spans="2:8" s="1" customFormat="1" ht="17.850000000000001" customHeight="1" x14ac:dyDescent="0.3">
      <c r="B4" s="44" t="s">
        <v>397</v>
      </c>
      <c r="C4" s="46"/>
      <c r="D4" s="47"/>
      <c r="E4" s="48"/>
      <c r="F4" s="49"/>
      <c r="G4" s="49"/>
      <c r="H4" s="49"/>
    </row>
    <row r="5" spans="2:8" s="1" customFormat="1" ht="17.850000000000001" customHeight="1" x14ac:dyDescent="0.3">
      <c r="B5" s="44"/>
      <c r="C5" s="46"/>
      <c r="D5" s="47"/>
      <c r="E5" s="48"/>
      <c r="F5" s="49"/>
      <c r="G5" s="49"/>
      <c r="H5" s="49"/>
    </row>
    <row r="6" spans="2:8" s="1" customFormat="1" ht="17.850000000000001" customHeight="1" x14ac:dyDescent="0.3">
      <c r="B6" s="44"/>
      <c r="C6" s="46"/>
      <c r="D6" s="47"/>
      <c r="E6" s="48"/>
      <c r="F6" s="49"/>
      <c r="G6" s="49"/>
      <c r="H6" s="49"/>
    </row>
    <row r="7" spans="2:8" s="1" customFormat="1" ht="16.5" x14ac:dyDescent="0.2">
      <c r="B7" s="50" t="s">
        <v>405</v>
      </c>
      <c r="C7" s="50"/>
      <c r="D7" s="51"/>
      <c r="E7" s="51"/>
      <c r="F7" s="51"/>
      <c r="G7" s="51"/>
      <c r="H7" s="51"/>
    </row>
    <row r="8" spans="2:8" s="1" customFormat="1" ht="16.5" x14ac:dyDescent="0.2">
      <c r="B8" s="50" t="s">
        <v>404</v>
      </c>
      <c r="C8" s="50"/>
      <c r="D8" s="51"/>
      <c r="E8" s="51"/>
      <c r="F8" s="51"/>
      <c r="G8" s="51"/>
      <c r="H8" s="51"/>
    </row>
    <row r="9" spans="2:8" s="1" customFormat="1" ht="16.5" x14ac:dyDescent="0.2">
      <c r="B9" s="52"/>
      <c r="C9" s="22"/>
      <c r="D9" s="51"/>
      <c r="E9" s="51"/>
      <c r="F9" s="51"/>
      <c r="G9" s="51"/>
      <c r="H9" s="51"/>
    </row>
    <row r="10" spans="2:8" s="1" customFormat="1" ht="16.5" x14ac:dyDescent="0.2">
      <c r="B10" s="52"/>
      <c r="C10" s="22"/>
      <c r="D10" s="22"/>
      <c r="E10" s="22"/>
      <c r="F10" s="22"/>
      <c r="G10" s="22"/>
      <c r="H10" s="22"/>
    </row>
    <row r="11" spans="2:8" s="1" customFormat="1" ht="16.5" x14ac:dyDescent="0.2">
      <c r="B11" s="53" t="s">
        <v>406</v>
      </c>
      <c r="C11" s="53"/>
      <c r="D11" s="51"/>
      <c r="E11" s="51"/>
      <c r="F11" s="51"/>
      <c r="G11" s="51"/>
      <c r="H11" s="51"/>
    </row>
    <row r="12" spans="2:8" s="1" customFormat="1" ht="16.5" x14ac:dyDescent="0.2">
      <c r="B12" s="52"/>
      <c r="C12" s="22"/>
      <c r="D12" s="51" t="s">
        <v>407</v>
      </c>
      <c r="E12" s="51"/>
      <c r="F12" s="51"/>
      <c r="G12" s="51"/>
      <c r="H12" s="51"/>
    </row>
    <row r="13" spans="2:8" s="1" customFormat="1" ht="16.5" x14ac:dyDescent="0.2">
      <c r="B13" s="52"/>
      <c r="C13" s="22"/>
      <c r="D13" s="22" t="s">
        <v>251</v>
      </c>
      <c r="E13" s="22"/>
      <c r="F13" s="22"/>
      <c r="G13" s="22"/>
      <c r="H13" s="22"/>
    </row>
    <row r="14" spans="2:8" s="1" customFormat="1" ht="13.5" customHeight="1" x14ac:dyDescent="0.2">
      <c r="B14" s="52"/>
      <c r="C14" s="22"/>
      <c r="D14" s="22"/>
      <c r="E14" s="22"/>
      <c r="F14" s="22"/>
      <c r="G14" s="22"/>
      <c r="H14" s="22"/>
    </row>
    <row r="15" spans="2:8" s="1" customFormat="1" ht="17.850000000000001" customHeight="1" x14ac:dyDescent="0.2">
      <c r="B15" s="305" t="s">
        <v>266</v>
      </c>
      <c r="C15" s="305"/>
      <c r="D15" s="305"/>
      <c r="E15" s="305"/>
      <c r="F15" s="305"/>
      <c r="G15" s="305"/>
      <c r="H15" s="305"/>
    </row>
    <row r="16" spans="2:8" s="1" customFormat="1" ht="13.5" customHeight="1" x14ac:dyDescent="0.2">
      <c r="B16" s="52"/>
      <c r="C16" s="22"/>
      <c r="D16" s="22"/>
      <c r="E16" s="22"/>
      <c r="F16" s="22"/>
      <c r="G16" s="22"/>
      <c r="H16" s="22"/>
    </row>
    <row r="17" spans="2:8" s="1" customFormat="1" ht="13.5" customHeight="1" x14ac:dyDescent="0.2">
      <c r="B17" s="52"/>
      <c r="C17" s="22"/>
      <c r="D17" s="22"/>
      <c r="E17" s="22"/>
      <c r="F17" s="22"/>
      <c r="G17" s="22"/>
      <c r="H17" s="22"/>
    </row>
    <row r="18" spans="2:8" s="1" customFormat="1" ht="13.5" customHeight="1" x14ac:dyDescent="0.2">
      <c r="B18" s="52"/>
      <c r="C18" s="22"/>
      <c r="D18" s="22"/>
      <c r="E18" s="22"/>
      <c r="F18" s="22"/>
      <c r="G18" s="22"/>
      <c r="H18" s="22"/>
    </row>
    <row r="19" spans="2:8" s="1" customFormat="1" ht="13.5" customHeight="1" x14ac:dyDescent="0.2">
      <c r="C19" s="54"/>
      <c r="D19" s="54"/>
      <c r="E19" s="54"/>
      <c r="F19" s="54"/>
      <c r="G19" s="54"/>
      <c r="H19" s="54"/>
    </row>
    <row r="20" spans="2:8" s="1" customFormat="1" ht="13.5" customHeight="1" thickBot="1" x14ac:dyDescent="0.35">
      <c r="B20" s="55"/>
      <c r="C20" s="46"/>
      <c r="D20" s="47"/>
      <c r="E20" s="48"/>
      <c r="F20" s="49"/>
      <c r="G20" s="49"/>
      <c r="H20" s="49"/>
    </row>
    <row r="21" spans="2:8" s="39" customFormat="1" ht="17.850000000000001" customHeight="1" thickTop="1" thickBot="1" x14ac:dyDescent="0.3">
      <c r="B21" s="56" t="s">
        <v>0</v>
      </c>
      <c r="C21" s="57"/>
      <c r="D21" s="58"/>
      <c r="E21" s="59"/>
      <c r="F21" s="60"/>
      <c r="G21" s="60"/>
      <c r="H21" s="60"/>
    </row>
    <row r="22" spans="2:8" s="39" customFormat="1" ht="17.850000000000001" customHeight="1" thickTop="1" x14ac:dyDescent="0.25">
      <c r="B22" s="61"/>
      <c r="C22" s="62"/>
      <c r="D22" s="63"/>
      <c r="E22" s="64"/>
      <c r="F22" s="65"/>
      <c r="G22" s="65"/>
      <c r="H22" s="65"/>
    </row>
    <row r="23" spans="2:8" s="39" customFormat="1" ht="17.850000000000001" customHeight="1" x14ac:dyDescent="0.25">
      <c r="B23" s="66" t="s">
        <v>399</v>
      </c>
      <c r="C23" s="67"/>
      <c r="D23" s="68"/>
      <c r="E23" s="69"/>
      <c r="F23" s="70"/>
      <c r="G23" s="70" t="s">
        <v>18</v>
      </c>
      <c r="H23" s="70">
        <f>H118</f>
        <v>0</v>
      </c>
    </row>
    <row r="24" spans="2:8" s="40" customFormat="1" ht="17.850000000000001" customHeight="1" x14ac:dyDescent="0.25">
      <c r="B24" s="71"/>
      <c r="C24" s="72"/>
      <c r="D24" s="73"/>
      <c r="E24" s="69"/>
      <c r="F24" s="74"/>
      <c r="G24" s="70"/>
      <c r="H24" s="70"/>
    </row>
    <row r="25" spans="2:8" s="39" customFormat="1" ht="17.850000000000001" customHeight="1" x14ac:dyDescent="0.25">
      <c r="B25" s="66" t="s">
        <v>1</v>
      </c>
      <c r="C25" s="67"/>
      <c r="D25" s="68"/>
      <c r="E25" s="69"/>
      <c r="F25" s="70"/>
      <c r="G25" s="70" t="s">
        <v>18</v>
      </c>
      <c r="H25" s="70">
        <f>H157</f>
        <v>0</v>
      </c>
    </row>
    <row r="26" spans="2:8" s="39" customFormat="1" ht="17.850000000000001" customHeight="1" x14ac:dyDescent="0.25">
      <c r="B26" s="71"/>
      <c r="C26" s="72"/>
      <c r="D26" s="73"/>
      <c r="E26" s="69"/>
      <c r="F26" s="74"/>
      <c r="G26" s="70"/>
      <c r="H26" s="70"/>
    </row>
    <row r="27" spans="2:8" s="39" customFormat="1" ht="17.850000000000001" customHeight="1" x14ac:dyDescent="0.25">
      <c r="B27" s="66" t="s">
        <v>2</v>
      </c>
      <c r="C27" s="67"/>
      <c r="D27" s="68"/>
      <c r="E27" s="69"/>
      <c r="F27" s="70"/>
      <c r="G27" s="70" t="s">
        <v>18</v>
      </c>
      <c r="H27" s="70">
        <f>H211</f>
        <v>0</v>
      </c>
    </row>
    <row r="28" spans="2:8" s="39" customFormat="1" ht="17.850000000000001" customHeight="1" thickBot="1" x14ac:dyDescent="0.3">
      <c r="B28" s="75"/>
      <c r="C28" s="76"/>
      <c r="D28" s="77"/>
      <c r="E28" s="78"/>
      <c r="F28" s="79"/>
      <c r="G28" s="79"/>
      <c r="H28" s="79"/>
    </row>
    <row r="29" spans="2:8" s="39" customFormat="1" ht="17.850000000000001" customHeight="1" thickTop="1" thickBot="1" x14ac:dyDescent="0.3">
      <c r="B29" s="80" t="s">
        <v>415</v>
      </c>
      <c r="C29" s="81"/>
      <c r="D29" s="82"/>
      <c r="E29" s="83"/>
      <c r="F29" s="84"/>
      <c r="G29" s="84" t="s">
        <v>18</v>
      </c>
      <c r="H29" s="84">
        <f>H23+H25+H27</f>
        <v>0</v>
      </c>
    </row>
    <row r="30" spans="2:8" s="1" customFormat="1" ht="13.5" thickTop="1" x14ac:dyDescent="0.2">
      <c r="B30" s="85"/>
      <c r="C30" s="86"/>
      <c r="D30" s="87"/>
      <c r="E30" s="88"/>
      <c r="F30" s="89"/>
      <c r="G30" s="89"/>
      <c r="H30" s="89"/>
    </row>
    <row r="31" spans="2:8" s="1" customFormat="1" x14ac:dyDescent="0.2">
      <c r="B31" s="85"/>
      <c r="C31" s="86"/>
      <c r="D31" s="87"/>
      <c r="E31" s="88"/>
      <c r="F31" s="89"/>
      <c r="G31" s="89"/>
      <c r="H31" s="89"/>
    </row>
    <row r="32" spans="2:8" s="7" customFormat="1" ht="17.850000000000001" customHeight="1" outlineLevel="1" x14ac:dyDescent="0.2">
      <c r="B32" s="90" t="s">
        <v>27</v>
      </c>
      <c r="C32" s="91"/>
      <c r="D32" s="92" t="s">
        <v>3</v>
      </c>
      <c r="E32" s="93" t="s">
        <v>4</v>
      </c>
      <c r="F32" s="94" t="s">
        <v>5</v>
      </c>
      <c r="G32" s="94" t="s">
        <v>116</v>
      </c>
      <c r="H32" s="94" t="s">
        <v>6</v>
      </c>
    </row>
    <row r="33" spans="2:8" s="1" customFormat="1" outlineLevel="1" x14ac:dyDescent="0.2">
      <c r="B33" s="95"/>
      <c r="C33" s="96"/>
      <c r="D33" s="97"/>
      <c r="E33" s="98"/>
      <c r="F33" s="99"/>
      <c r="G33" s="100"/>
      <c r="H33" s="100"/>
    </row>
    <row r="34" spans="2:8" s="1" customFormat="1" x14ac:dyDescent="0.2">
      <c r="B34" s="101" t="s">
        <v>399</v>
      </c>
      <c r="C34" s="102"/>
      <c r="D34" s="103"/>
      <c r="E34" s="104"/>
      <c r="F34" s="105"/>
      <c r="G34" s="106"/>
      <c r="H34" s="106"/>
    </row>
    <row r="35" spans="2:8" s="1" customFormat="1" x14ac:dyDescent="0.2">
      <c r="B35" s="101"/>
      <c r="C35" s="102"/>
      <c r="D35" s="107"/>
      <c r="E35" s="104"/>
      <c r="F35" s="105"/>
      <c r="G35" s="106"/>
      <c r="H35" s="106"/>
    </row>
    <row r="36" spans="2:8" s="1" customFormat="1" ht="51" x14ac:dyDescent="0.2">
      <c r="B36" s="108" t="s">
        <v>422</v>
      </c>
      <c r="C36" s="102"/>
      <c r="D36" s="107" t="s">
        <v>174</v>
      </c>
      <c r="E36" s="109" t="s">
        <v>12</v>
      </c>
      <c r="F36" s="110">
        <f>565</f>
        <v>565</v>
      </c>
      <c r="G36" s="13"/>
      <c r="H36" s="110">
        <f>F36*G36</f>
        <v>0</v>
      </c>
    </row>
    <row r="37" spans="2:8" s="1" customFormat="1" x14ac:dyDescent="0.2">
      <c r="B37" s="108"/>
      <c r="C37" s="108"/>
      <c r="D37" s="107"/>
      <c r="E37" s="109"/>
      <c r="F37" s="110"/>
      <c r="G37" s="13"/>
      <c r="H37" s="110"/>
    </row>
    <row r="38" spans="2:8" s="1" customFormat="1" x14ac:dyDescent="0.2">
      <c r="B38" s="108" t="s">
        <v>157</v>
      </c>
      <c r="C38" s="108"/>
      <c r="D38" s="107" t="s">
        <v>149</v>
      </c>
      <c r="E38" s="109" t="s">
        <v>9</v>
      </c>
      <c r="F38" s="110">
        <v>1</v>
      </c>
      <c r="G38" s="13"/>
      <c r="H38" s="110">
        <f>F38*G38</f>
        <v>0</v>
      </c>
    </row>
    <row r="39" spans="2:8" s="1" customFormat="1" x14ac:dyDescent="0.2">
      <c r="B39" s="108"/>
      <c r="C39" s="108"/>
      <c r="D39" s="107"/>
      <c r="E39" s="109"/>
      <c r="F39" s="110"/>
      <c r="G39" s="13"/>
      <c r="H39" s="110"/>
    </row>
    <row r="40" spans="2:8" s="1" customFormat="1" x14ac:dyDescent="0.2">
      <c r="B40" s="108" t="s">
        <v>151</v>
      </c>
      <c r="C40" s="108"/>
      <c r="D40" s="107" t="s">
        <v>150</v>
      </c>
      <c r="E40" s="109" t="s">
        <v>9</v>
      </c>
      <c r="F40" s="110">
        <v>1</v>
      </c>
      <c r="G40" s="13"/>
      <c r="H40" s="110">
        <f>F40*G40</f>
        <v>0</v>
      </c>
    </row>
    <row r="41" spans="2:8" s="1" customFormat="1" x14ac:dyDescent="0.2">
      <c r="B41" s="108"/>
      <c r="C41" s="108"/>
      <c r="D41" s="107"/>
      <c r="E41" s="109"/>
      <c r="F41" s="110"/>
      <c r="G41" s="13"/>
      <c r="H41" s="110"/>
    </row>
    <row r="42" spans="2:8" s="1" customFormat="1" ht="140.25" x14ac:dyDescent="0.2">
      <c r="B42" s="108" t="s">
        <v>152</v>
      </c>
      <c r="C42" s="108"/>
      <c r="D42" s="107" t="s">
        <v>262</v>
      </c>
      <c r="E42" s="109" t="s">
        <v>147</v>
      </c>
      <c r="F42" s="110">
        <v>1</v>
      </c>
      <c r="G42" s="13"/>
      <c r="H42" s="110">
        <f>F42*G42</f>
        <v>0</v>
      </c>
    </row>
    <row r="43" spans="2:8" s="1" customFormat="1" x14ac:dyDescent="0.2">
      <c r="B43" s="108"/>
      <c r="C43" s="108"/>
      <c r="D43" s="107"/>
      <c r="E43" s="109"/>
      <c r="F43" s="110"/>
      <c r="G43" s="13"/>
      <c r="H43" s="110"/>
    </row>
    <row r="44" spans="2:8" s="1" customFormat="1" ht="76.5" x14ac:dyDescent="0.2">
      <c r="B44" s="108" t="s">
        <v>257</v>
      </c>
      <c r="C44" s="108"/>
      <c r="D44" s="107" t="s">
        <v>256</v>
      </c>
      <c r="E44" s="109" t="s">
        <v>12</v>
      </c>
      <c r="F44" s="110">
        <f>565</f>
        <v>565</v>
      </c>
      <c r="G44" s="13"/>
      <c r="H44" s="110">
        <f>F44*G44</f>
        <v>0</v>
      </c>
    </row>
    <row r="45" spans="2:8" s="1" customFormat="1" x14ac:dyDescent="0.2">
      <c r="B45" s="108"/>
      <c r="C45" s="108"/>
      <c r="D45" s="107"/>
      <c r="E45" s="109"/>
      <c r="F45" s="110"/>
      <c r="G45" s="13"/>
      <c r="H45" s="110"/>
    </row>
    <row r="46" spans="2:8" s="1" customFormat="1" ht="102" x14ac:dyDescent="0.2">
      <c r="B46" s="108" t="s">
        <v>29</v>
      </c>
      <c r="C46" s="108"/>
      <c r="D46" s="107" t="s">
        <v>203</v>
      </c>
      <c r="E46" s="109" t="s">
        <v>12</v>
      </c>
      <c r="F46" s="110">
        <v>20</v>
      </c>
      <c r="G46" s="13"/>
      <c r="H46" s="110">
        <f>F46*G46</f>
        <v>0</v>
      </c>
    </row>
    <row r="47" spans="2:8" s="1" customFormat="1" x14ac:dyDescent="0.2">
      <c r="B47" s="108"/>
      <c r="C47" s="107"/>
      <c r="D47" s="107"/>
      <c r="E47" s="109"/>
      <c r="F47" s="107"/>
      <c r="G47" s="13"/>
      <c r="H47" s="110"/>
    </row>
    <row r="48" spans="2:8" s="1" customFormat="1" ht="76.5" x14ac:dyDescent="0.2">
      <c r="B48" s="108" t="s">
        <v>30</v>
      </c>
      <c r="C48" s="108"/>
      <c r="D48" s="107" t="s">
        <v>263</v>
      </c>
      <c r="E48" s="109" t="s">
        <v>11</v>
      </c>
      <c r="F48" s="110">
        <f>(550)*2+10*4+5*4</f>
        <v>1160</v>
      </c>
      <c r="G48" s="13"/>
      <c r="H48" s="110">
        <f>F48*G48</f>
        <v>0</v>
      </c>
    </row>
    <row r="49" spans="2:8" s="1" customFormat="1" x14ac:dyDescent="0.2">
      <c r="B49" s="108"/>
      <c r="C49" s="108"/>
      <c r="D49" s="107"/>
      <c r="E49" s="109"/>
      <c r="F49" s="110"/>
      <c r="G49" s="13"/>
      <c r="H49" s="110"/>
    </row>
    <row r="50" spans="2:8" s="1" customFormat="1" ht="51" x14ac:dyDescent="0.2">
      <c r="B50" s="108" t="s">
        <v>31</v>
      </c>
      <c r="C50" s="108"/>
      <c r="D50" s="107" t="s">
        <v>264</v>
      </c>
      <c r="E50" s="109" t="s">
        <v>11</v>
      </c>
      <c r="F50" s="110">
        <f>550*0.45</f>
        <v>247.5</v>
      </c>
      <c r="G50" s="13"/>
      <c r="H50" s="110">
        <f>F50*G50</f>
        <v>0</v>
      </c>
    </row>
    <row r="51" spans="2:8" s="1" customFormat="1" x14ac:dyDescent="0.2">
      <c r="B51" s="108"/>
      <c r="C51" s="108"/>
      <c r="D51" s="107"/>
      <c r="E51" s="109"/>
      <c r="F51" s="110"/>
      <c r="G51" s="13"/>
      <c r="H51" s="110"/>
    </row>
    <row r="52" spans="2:8" s="1" customFormat="1" ht="25.5" x14ac:dyDescent="0.2">
      <c r="B52" s="108" t="s">
        <v>32</v>
      </c>
      <c r="C52" s="108"/>
      <c r="D52" s="107" t="s">
        <v>175</v>
      </c>
      <c r="E52" s="109" t="s">
        <v>10</v>
      </c>
      <c r="F52" s="110">
        <f>14*3*0.2</f>
        <v>8.4</v>
      </c>
      <c r="G52" s="13"/>
      <c r="H52" s="110">
        <f>F52*G52</f>
        <v>0</v>
      </c>
    </row>
    <row r="53" spans="2:8" s="1" customFormat="1" x14ac:dyDescent="0.2">
      <c r="B53" s="108"/>
      <c r="C53" s="108"/>
      <c r="D53" s="107"/>
      <c r="E53" s="109"/>
      <c r="F53" s="110"/>
      <c r="G53" s="13"/>
      <c r="H53" s="110"/>
    </row>
    <row r="54" spans="2:8" s="1" customFormat="1" ht="51" x14ac:dyDescent="0.2">
      <c r="B54" s="108" t="s">
        <v>33</v>
      </c>
      <c r="C54" s="108"/>
      <c r="D54" s="107" t="s">
        <v>261</v>
      </c>
      <c r="E54" s="109"/>
      <c r="F54" s="110"/>
      <c r="G54" s="13"/>
      <c r="H54" s="110"/>
    </row>
    <row r="55" spans="2:8" s="1" customFormat="1" x14ac:dyDescent="0.2">
      <c r="B55" s="108"/>
      <c r="C55" s="108"/>
      <c r="D55" s="111" t="s">
        <v>239</v>
      </c>
      <c r="E55" s="109" t="s">
        <v>10</v>
      </c>
      <c r="F55" s="110">
        <v>387.9</v>
      </c>
      <c r="G55" s="13"/>
      <c r="H55" s="110">
        <f>F55*G55</f>
        <v>0</v>
      </c>
    </row>
    <row r="56" spans="2:8" s="1" customFormat="1" x14ac:dyDescent="0.2">
      <c r="B56" s="108"/>
      <c r="C56" s="108"/>
      <c r="D56" s="111" t="s">
        <v>160</v>
      </c>
      <c r="E56" s="109" t="s">
        <v>10</v>
      </c>
      <c r="F56" s="110">
        <v>387.9</v>
      </c>
      <c r="G56" s="13"/>
      <c r="H56" s="110">
        <f>F56*G56</f>
        <v>0</v>
      </c>
    </row>
    <row r="57" spans="2:8" s="1" customFormat="1" x14ac:dyDescent="0.2">
      <c r="B57" s="108"/>
      <c r="C57" s="108"/>
      <c r="D57" s="107"/>
      <c r="E57" s="109"/>
      <c r="F57" s="110"/>
      <c r="G57" s="13"/>
      <c r="H57" s="110"/>
    </row>
    <row r="58" spans="2:8" s="1" customFormat="1" ht="51" x14ac:dyDescent="0.2">
      <c r="B58" s="108" t="s">
        <v>34</v>
      </c>
      <c r="C58" s="108"/>
      <c r="D58" s="107" t="s">
        <v>176</v>
      </c>
      <c r="E58" s="109"/>
      <c r="F58" s="110"/>
      <c r="G58" s="133"/>
      <c r="H58" s="110"/>
    </row>
    <row r="59" spans="2:8" s="1" customFormat="1" x14ac:dyDescent="0.2">
      <c r="B59" s="108"/>
      <c r="C59" s="108"/>
      <c r="D59" s="111" t="s">
        <v>239</v>
      </c>
      <c r="E59" s="109" t="s">
        <v>10</v>
      </c>
      <c r="F59" s="110">
        <v>6.4</v>
      </c>
      <c r="G59" s="13"/>
      <c r="H59" s="110">
        <f>F59*G59</f>
        <v>0</v>
      </c>
    </row>
    <row r="60" spans="2:8" s="1" customFormat="1" x14ac:dyDescent="0.2">
      <c r="B60" s="108"/>
      <c r="C60" s="108"/>
      <c r="D60" s="111" t="s">
        <v>160</v>
      </c>
      <c r="E60" s="109" t="s">
        <v>10</v>
      </c>
      <c r="F60" s="110">
        <v>6.4</v>
      </c>
      <c r="G60" s="13"/>
      <c r="H60" s="110">
        <f>F60*G60</f>
        <v>0</v>
      </c>
    </row>
    <row r="61" spans="2:8" s="1" customFormat="1" x14ac:dyDescent="0.2">
      <c r="B61" s="108"/>
      <c r="C61" s="108"/>
      <c r="D61" s="107"/>
      <c r="E61" s="107"/>
      <c r="F61" s="107"/>
      <c r="G61" s="12"/>
      <c r="H61" s="107"/>
    </row>
    <row r="62" spans="2:8" s="1" customFormat="1" ht="38.25" x14ac:dyDescent="0.2">
      <c r="B62" s="108" t="s">
        <v>39</v>
      </c>
      <c r="C62" s="108"/>
      <c r="D62" s="107" t="s">
        <v>260</v>
      </c>
      <c r="E62" s="109"/>
      <c r="F62" s="110"/>
      <c r="G62" s="13"/>
      <c r="H62" s="110"/>
    </row>
    <row r="63" spans="2:8" s="1" customFormat="1" x14ac:dyDescent="0.2">
      <c r="B63" s="108"/>
      <c r="C63" s="108"/>
      <c r="D63" s="111" t="s">
        <v>240</v>
      </c>
      <c r="E63" s="109" t="s">
        <v>10</v>
      </c>
      <c r="F63" s="110">
        <v>517.20000000000005</v>
      </c>
      <c r="G63" s="13"/>
      <c r="H63" s="110">
        <f>F63*G63</f>
        <v>0</v>
      </c>
    </row>
    <row r="64" spans="2:8" s="1" customFormat="1" x14ac:dyDescent="0.2">
      <c r="B64" s="108"/>
      <c r="C64" s="108"/>
      <c r="D64" s="112"/>
      <c r="E64" s="112"/>
      <c r="F64" s="112"/>
      <c r="G64" s="14"/>
      <c r="H64" s="112"/>
    </row>
    <row r="65" spans="2:8" s="1" customFormat="1" ht="38.25" x14ac:dyDescent="0.2">
      <c r="B65" s="108" t="s">
        <v>35</v>
      </c>
      <c r="C65" s="108"/>
      <c r="D65" s="107" t="s">
        <v>265</v>
      </c>
      <c r="E65" s="112"/>
      <c r="F65" s="112"/>
      <c r="G65" s="14"/>
      <c r="H65" s="112"/>
    </row>
    <row r="66" spans="2:8" s="1" customFormat="1" x14ac:dyDescent="0.2">
      <c r="B66" s="108"/>
      <c r="C66" s="108"/>
      <c r="D66" s="111" t="s">
        <v>240</v>
      </c>
      <c r="E66" s="109" t="s">
        <v>10</v>
      </c>
      <c r="F66" s="110">
        <v>8.5</v>
      </c>
      <c r="G66" s="13"/>
      <c r="H66" s="110">
        <f>F66*G66</f>
        <v>0</v>
      </c>
    </row>
    <row r="67" spans="2:8" s="1" customFormat="1" x14ac:dyDescent="0.2">
      <c r="B67" s="108"/>
      <c r="C67" s="108"/>
      <c r="D67" s="112"/>
      <c r="E67" s="112"/>
      <c r="F67" s="112"/>
      <c r="G67" s="14"/>
      <c r="H67" s="112"/>
    </row>
    <row r="68" spans="2:8" s="1" customFormat="1" x14ac:dyDescent="0.2">
      <c r="B68" s="108" t="s">
        <v>19</v>
      </c>
      <c r="C68" s="108"/>
      <c r="D68" s="107" t="s">
        <v>470</v>
      </c>
      <c r="E68" s="109" t="s">
        <v>10</v>
      </c>
      <c r="F68" s="110">
        <f>(F63+F66)*0.75</f>
        <v>394.27500000000003</v>
      </c>
      <c r="G68" s="13"/>
      <c r="H68" s="110">
        <f>G68*F68</f>
        <v>0</v>
      </c>
    </row>
    <row r="69" spans="2:8" s="1" customFormat="1" ht="13.5" x14ac:dyDescent="0.2">
      <c r="B69" s="108"/>
      <c r="C69" s="108"/>
      <c r="D69" s="113"/>
      <c r="G69" s="133"/>
    </row>
    <row r="70" spans="2:8" s="1" customFormat="1" ht="25.5" x14ac:dyDescent="0.2">
      <c r="B70" s="108" t="s">
        <v>20</v>
      </c>
      <c r="C70" s="108"/>
      <c r="D70" s="107" t="s">
        <v>13</v>
      </c>
      <c r="E70" s="109" t="s">
        <v>11</v>
      </c>
      <c r="F70" s="110">
        <f>0.5*F36</f>
        <v>282.5</v>
      </c>
      <c r="G70" s="13"/>
      <c r="H70" s="110">
        <f>F70*G70</f>
        <v>0</v>
      </c>
    </row>
    <row r="71" spans="2:8" s="1" customFormat="1" x14ac:dyDescent="0.2">
      <c r="B71" s="108"/>
      <c r="C71" s="108"/>
      <c r="D71" s="107"/>
      <c r="E71" s="109"/>
      <c r="F71" s="110"/>
      <c r="G71" s="13"/>
      <c r="H71" s="110"/>
    </row>
    <row r="72" spans="2:8" s="1" customFormat="1" ht="38.25" x14ac:dyDescent="0.2">
      <c r="B72" s="108" t="s">
        <v>21</v>
      </c>
      <c r="C72" s="108"/>
      <c r="D72" s="107" t="s">
        <v>128</v>
      </c>
      <c r="E72" s="109" t="s">
        <v>10</v>
      </c>
      <c r="F72" s="110">
        <f>F70*0.1</f>
        <v>28.25</v>
      </c>
      <c r="G72" s="13"/>
      <c r="H72" s="110">
        <f>F72*G72</f>
        <v>0</v>
      </c>
    </row>
    <row r="73" spans="2:8" s="1" customFormat="1" x14ac:dyDescent="0.2">
      <c r="B73" s="108"/>
      <c r="C73" s="108"/>
      <c r="D73" s="107"/>
      <c r="E73" s="109"/>
      <c r="F73" s="110"/>
      <c r="G73" s="13"/>
      <c r="H73" s="110"/>
    </row>
    <row r="74" spans="2:8" s="1" customFormat="1" ht="63.75" x14ac:dyDescent="0.2">
      <c r="B74" s="108" t="s">
        <v>42</v>
      </c>
      <c r="C74" s="108"/>
      <c r="D74" s="107" t="s">
        <v>129</v>
      </c>
      <c r="E74" s="109" t="s">
        <v>10</v>
      </c>
      <c r="F74" s="110">
        <f>(0.34-0.0078)*F36</f>
        <v>187.69300000000004</v>
      </c>
      <c r="G74" s="13"/>
      <c r="H74" s="110">
        <f>F74*G74</f>
        <v>0</v>
      </c>
    </row>
    <row r="75" spans="2:8" s="1" customFormat="1" x14ac:dyDescent="0.2">
      <c r="B75" s="108"/>
      <c r="C75" s="108"/>
      <c r="D75" s="107"/>
      <c r="E75" s="109"/>
      <c r="F75" s="110"/>
      <c r="G75" s="13"/>
      <c r="H75" s="110"/>
    </row>
    <row r="76" spans="2:8" s="1" customFormat="1" ht="51" x14ac:dyDescent="0.2">
      <c r="B76" s="108" t="s">
        <v>23</v>
      </c>
      <c r="C76" s="108"/>
      <c r="D76" s="107" t="s">
        <v>172</v>
      </c>
      <c r="E76" s="109" t="s">
        <v>10</v>
      </c>
      <c r="F76" s="110">
        <f>0.52*550+131</f>
        <v>417</v>
      </c>
      <c r="G76" s="13"/>
      <c r="H76" s="110">
        <f>F76*G76</f>
        <v>0</v>
      </c>
    </row>
    <row r="77" spans="2:8" s="1" customFormat="1" x14ac:dyDescent="0.2">
      <c r="B77" s="108"/>
      <c r="C77" s="108"/>
      <c r="D77" s="107"/>
      <c r="E77" s="109"/>
      <c r="F77" s="110"/>
      <c r="G77" s="13"/>
      <c r="H77" s="110"/>
    </row>
    <row r="78" spans="2:8" s="1" customFormat="1" ht="39" x14ac:dyDescent="0.2">
      <c r="B78" s="108" t="s">
        <v>24</v>
      </c>
      <c r="C78" s="108"/>
      <c r="D78" s="107" t="s">
        <v>201</v>
      </c>
      <c r="E78" s="109" t="s">
        <v>10</v>
      </c>
      <c r="F78" s="1">
        <f>0.51*550</f>
        <v>280.5</v>
      </c>
      <c r="G78" s="13"/>
      <c r="H78" s="110">
        <f>F78*G78</f>
        <v>0</v>
      </c>
    </row>
    <row r="79" spans="2:8" s="1" customFormat="1" x14ac:dyDescent="0.2">
      <c r="B79" s="108"/>
      <c r="C79" s="108"/>
      <c r="D79" s="107"/>
      <c r="E79" s="109"/>
      <c r="F79" s="110"/>
      <c r="G79" s="13"/>
      <c r="H79" s="110"/>
    </row>
    <row r="80" spans="2:8" s="1" customFormat="1" ht="76.5" x14ac:dyDescent="0.2">
      <c r="B80" s="108" t="s">
        <v>25</v>
      </c>
      <c r="C80" s="108"/>
      <c r="D80" s="107" t="s">
        <v>173</v>
      </c>
      <c r="E80" s="109" t="s">
        <v>10</v>
      </c>
      <c r="F80" s="110">
        <f>F78</f>
        <v>280.5</v>
      </c>
      <c r="G80" s="13"/>
      <c r="H80" s="110">
        <f>F80*G80</f>
        <v>0</v>
      </c>
    </row>
    <row r="81" spans="2:8" s="1" customFormat="1" x14ac:dyDescent="0.2">
      <c r="B81" s="108"/>
      <c r="C81" s="108"/>
      <c r="D81" s="107"/>
      <c r="E81" s="109"/>
      <c r="F81" s="110"/>
      <c r="G81" s="13"/>
      <c r="H81" s="110"/>
    </row>
    <row r="82" spans="2:8" s="1" customFormat="1" ht="38.25" x14ac:dyDescent="0.2">
      <c r="B82" s="108" t="s">
        <v>56</v>
      </c>
      <c r="C82" s="108"/>
      <c r="D82" s="107" t="s">
        <v>130</v>
      </c>
      <c r="E82" s="109" t="s">
        <v>11</v>
      </c>
      <c r="F82" s="110">
        <f>1.89*550</f>
        <v>1039.5</v>
      </c>
      <c r="G82" s="13"/>
      <c r="H82" s="110">
        <f>F82*G82</f>
        <v>0</v>
      </c>
    </row>
    <row r="83" spans="2:8" s="1" customFormat="1" x14ac:dyDescent="0.2">
      <c r="B83" s="108"/>
      <c r="C83" s="108"/>
      <c r="D83" s="107"/>
      <c r="E83" s="109"/>
      <c r="F83" s="110"/>
      <c r="G83" s="13"/>
      <c r="H83" s="110"/>
    </row>
    <row r="84" spans="2:8" s="1" customFormat="1" ht="63.75" x14ac:dyDescent="0.2">
      <c r="B84" s="108" t="s">
        <v>117</v>
      </c>
      <c r="C84" s="108"/>
      <c r="D84" s="107" t="s">
        <v>145</v>
      </c>
      <c r="E84" s="109" t="s">
        <v>10</v>
      </c>
      <c r="F84" s="110">
        <v>120</v>
      </c>
      <c r="G84" s="13"/>
      <c r="H84" s="110">
        <f>F84*G84</f>
        <v>0</v>
      </c>
    </row>
    <row r="85" spans="2:8" s="1" customFormat="1" x14ac:dyDescent="0.2">
      <c r="B85" s="108"/>
      <c r="C85" s="108"/>
      <c r="D85" s="107"/>
      <c r="E85" s="109"/>
      <c r="F85" s="110"/>
      <c r="G85" s="13"/>
      <c r="H85" s="110"/>
    </row>
    <row r="86" spans="2:8" s="1" customFormat="1" ht="63.75" x14ac:dyDescent="0.2">
      <c r="B86" s="108" t="s">
        <v>119</v>
      </c>
      <c r="C86" s="108"/>
      <c r="D86" s="107" t="s">
        <v>139</v>
      </c>
      <c r="E86" s="109" t="s">
        <v>11</v>
      </c>
      <c r="F86" s="110">
        <f>F48</f>
        <v>1160</v>
      </c>
      <c r="G86" s="13"/>
      <c r="H86" s="110">
        <f>F86*G86</f>
        <v>0</v>
      </c>
    </row>
    <row r="87" spans="2:8" s="1" customFormat="1" x14ac:dyDescent="0.2">
      <c r="B87" s="108"/>
      <c r="C87" s="108"/>
      <c r="D87" s="107"/>
      <c r="E87" s="109"/>
      <c r="F87" s="110"/>
      <c r="G87" s="13"/>
      <c r="H87" s="110"/>
    </row>
    <row r="88" spans="2:8" s="1" customFormat="1" ht="76.5" x14ac:dyDescent="0.2">
      <c r="B88" s="108" t="s">
        <v>120</v>
      </c>
      <c r="C88" s="108"/>
      <c r="D88" s="107" t="s">
        <v>249</v>
      </c>
      <c r="E88" s="109" t="s">
        <v>11</v>
      </c>
      <c r="F88" s="110">
        <f>F86</f>
        <v>1160</v>
      </c>
      <c r="G88" s="13"/>
      <c r="H88" s="110">
        <f>F88*G88</f>
        <v>0</v>
      </c>
    </row>
    <row r="89" spans="2:8" s="1" customFormat="1" x14ac:dyDescent="0.2">
      <c r="B89" s="108"/>
      <c r="C89" s="108"/>
      <c r="D89" s="107"/>
      <c r="E89" s="109"/>
      <c r="F89" s="110"/>
      <c r="G89" s="13"/>
      <c r="H89" s="110"/>
    </row>
    <row r="90" spans="2:8" s="1" customFormat="1" ht="76.5" x14ac:dyDescent="0.2">
      <c r="B90" s="108" t="s">
        <v>121</v>
      </c>
      <c r="C90" s="108"/>
      <c r="D90" s="107" t="s">
        <v>250</v>
      </c>
      <c r="E90" s="109" t="s">
        <v>11</v>
      </c>
      <c r="F90" s="110">
        <f>F54</f>
        <v>0</v>
      </c>
      <c r="G90" s="13"/>
      <c r="H90" s="110">
        <f>F90*G90</f>
        <v>0</v>
      </c>
    </row>
    <row r="91" spans="2:8" s="1" customFormat="1" x14ac:dyDescent="0.2">
      <c r="B91" s="108"/>
      <c r="C91" s="108"/>
      <c r="D91" s="107"/>
      <c r="E91" s="109"/>
      <c r="F91" s="110"/>
      <c r="G91" s="13"/>
      <c r="H91" s="110"/>
    </row>
    <row r="92" spans="2:8" s="1" customFormat="1" x14ac:dyDescent="0.2">
      <c r="B92" s="114" t="s">
        <v>122</v>
      </c>
      <c r="C92" s="115"/>
      <c r="D92" s="107" t="s">
        <v>423</v>
      </c>
      <c r="E92" s="109" t="s">
        <v>118</v>
      </c>
      <c r="F92" s="110">
        <f>F36*0.6</f>
        <v>339</v>
      </c>
      <c r="G92" s="13"/>
      <c r="H92" s="110">
        <f>F92*G92</f>
        <v>0</v>
      </c>
    </row>
    <row r="93" spans="2:8" s="1" customFormat="1" x14ac:dyDescent="0.2">
      <c r="B93" s="108"/>
      <c r="C93" s="108"/>
      <c r="D93" s="107"/>
      <c r="E93" s="109"/>
      <c r="F93" s="110"/>
      <c r="G93" s="13"/>
      <c r="H93" s="110"/>
    </row>
    <row r="94" spans="2:8" s="1" customFormat="1" ht="38.25" x14ac:dyDescent="0.2">
      <c r="B94" s="108" t="s">
        <v>123</v>
      </c>
      <c r="C94" s="108"/>
      <c r="D94" s="107" t="s">
        <v>202</v>
      </c>
      <c r="E94" s="109" t="s">
        <v>11</v>
      </c>
      <c r="F94" s="110">
        <f>0.3*0.1*F36*0.5</f>
        <v>8.4749999999999996</v>
      </c>
      <c r="G94" s="13"/>
      <c r="H94" s="110">
        <f>F94*G94</f>
        <v>0</v>
      </c>
    </row>
    <row r="95" spans="2:8" s="1" customFormat="1" x14ac:dyDescent="0.2">
      <c r="B95" s="108"/>
      <c r="C95" s="108"/>
      <c r="D95" s="107"/>
      <c r="E95" s="109"/>
      <c r="F95" s="110"/>
      <c r="G95" s="13"/>
      <c r="H95" s="110"/>
    </row>
    <row r="96" spans="2:8" s="1" customFormat="1" ht="38.25" x14ac:dyDescent="0.2">
      <c r="B96" s="108" t="s">
        <v>124</v>
      </c>
      <c r="C96" s="108"/>
      <c r="D96" s="107" t="s">
        <v>40</v>
      </c>
      <c r="E96" s="109" t="s">
        <v>10</v>
      </c>
      <c r="F96" s="110">
        <f>F72+F74+F76+F78+F80+F84</f>
        <v>1313.943</v>
      </c>
      <c r="G96" s="13"/>
      <c r="H96" s="110">
        <f>F96*G96</f>
        <v>0</v>
      </c>
    </row>
    <row r="97" spans="2:8" s="1" customFormat="1" x14ac:dyDescent="0.2">
      <c r="B97" s="108"/>
      <c r="C97" s="108"/>
      <c r="D97" s="107"/>
      <c r="E97" s="109"/>
      <c r="F97" s="110"/>
      <c r="G97" s="13"/>
      <c r="H97" s="110"/>
    </row>
    <row r="98" spans="2:8" s="1" customFormat="1" ht="51" x14ac:dyDescent="0.2">
      <c r="B98" s="108" t="s">
        <v>125</v>
      </c>
      <c r="C98" s="108"/>
      <c r="D98" s="107" t="s">
        <v>41</v>
      </c>
      <c r="E98" s="109" t="s">
        <v>10</v>
      </c>
      <c r="F98" s="110">
        <f>F52</f>
        <v>8.4</v>
      </c>
      <c r="G98" s="13"/>
      <c r="H98" s="110">
        <f>F98*G98</f>
        <v>0</v>
      </c>
    </row>
    <row r="99" spans="2:8" s="1" customFormat="1" x14ac:dyDescent="0.2">
      <c r="B99" s="108"/>
      <c r="C99" s="108"/>
      <c r="D99" s="107"/>
      <c r="E99" s="109"/>
      <c r="F99" s="110"/>
      <c r="G99" s="13"/>
      <c r="H99" s="110"/>
    </row>
    <row r="100" spans="2:8" s="1" customFormat="1" ht="25.5" x14ac:dyDescent="0.2">
      <c r="B100" s="108" t="s">
        <v>126</v>
      </c>
      <c r="C100" s="108"/>
      <c r="D100" s="107" t="s">
        <v>177</v>
      </c>
      <c r="E100" s="109" t="s">
        <v>11</v>
      </c>
      <c r="F100" s="110">
        <f>F98</f>
        <v>8.4</v>
      </c>
      <c r="G100" s="13"/>
      <c r="H100" s="110">
        <f>F100*G100</f>
        <v>0</v>
      </c>
    </row>
    <row r="101" spans="2:8" s="1" customFormat="1" x14ac:dyDescent="0.2">
      <c r="B101" s="108"/>
      <c r="C101" s="108"/>
      <c r="D101" s="107"/>
      <c r="E101" s="109"/>
      <c r="F101" s="110"/>
      <c r="G101" s="13"/>
      <c r="H101" s="110"/>
    </row>
    <row r="102" spans="2:8" s="1" customFormat="1" ht="51" x14ac:dyDescent="0.2">
      <c r="B102" s="108" t="s">
        <v>158</v>
      </c>
      <c r="C102" s="108"/>
      <c r="D102" s="107" t="s">
        <v>235</v>
      </c>
      <c r="E102" s="109" t="s">
        <v>9</v>
      </c>
      <c r="F102" s="110">
        <v>2</v>
      </c>
      <c r="G102" s="13"/>
      <c r="H102" s="110">
        <f>F102*G102</f>
        <v>0</v>
      </c>
    </row>
    <row r="103" spans="2:8" s="1" customFormat="1" x14ac:dyDescent="0.2">
      <c r="B103" s="108"/>
      <c r="C103" s="108"/>
      <c r="D103" s="107"/>
      <c r="E103" s="109"/>
      <c r="F103" s="110"/>
      <c r="G103" s="13"/>
      <c r="H103" s="110"/>
    </row>
    <row r="104" spans="2:8" s="1" customFormat="1" ht="51" x14ac:dyDescent="0.2">
      <c r="B104" s="108" t="s">
        <v>180</v>
      </c>
      <c r="C104" s="108"/>
      <c r="D104" s="107" t="s">
        <v>234</v>
      </c>
      <c r="E104" s="109" t="s">
        <v>9</v>
      </c>
      <c r="F104" s="110">
        <v>1</v>
      </c>
      <c r="G104" s="13"/>
      <c r="H104" s="110">
        <f>F104*G104</f>
        <v>0</v>
      </c>
    </row>
    <row r="105" spans="2:8" s="1" customFormat="1" x14ac:dyDescent="0.2">
      <c r="B105" s="108"/>
      <c r="C105" s="108"/>
      <c r="D105" s="107"/>
      <c r="E105" s="109"/>
      <c r="F105" s="110"/>
      <c r="G105" s="13"/>
      <c r="H105" s="110"/>
    </row>
    <row r="106" spans="2:8" s="1" customFormat="1" ht="25.5" x14ac:dyDescent="0.2">
      <c r="B106" s="108" t="s">
        <v>181</v>
      </c>
      <c r="C106" s="108"/>
      <c r="D106" s="107" t="s">
        <v>51</v>
      </c>
      <c r="E106" s="109" t="s">
        <v>9</v>
      </c>
      <c r="F106" s="110">
        <v>1</v>
      </c>
      <c r="G106" s="13"/>
      <c r="H106" s="110">
        <f>F106*G106</f>
        <v>0</v>
      </c>
    </row>
    <row r="107" spans="2:8" s="1" customFormat="1" x14ac:dyDescent="0.2">
      <c r="B107" s="108"/>
      <c r="C107" s="108"/>
      <c r="D107" s="107"/>
      <c r="E107" s="109"/>
      <c r="F107" s="110"/>
      <c r="G107" s="13"/>
      <c r="H107" s="110"/>
    </row>
    <row r="108" spans="2:8" s="1" customFormat="1" ht="25.5" x14ac:dyDescent="0.2">
      <c r="B108" s="108" t="s">
        <v>211</v>
      </c>
      <c r="C108" s="108"/>
      <c r="D108" s="107" t="s">
        <v>179</v>
      </c>
      <c r="E108" s="109" t="s">
        <v>9</v>
      </c>
      <c r="F108" s="110">
        <v>2</v>
      </c>
      <c r="G108" s="13"/>
      <c r="H108" s="110">
        <f>F108*G108</f>
        <v>0</v>
      </c>
    </row>
    <row r="109" spans="2:8" s="1" customFormat="1" x14ac:dyDescent="0.2">
      <c r="B109" s="108"/>
      <c r="C109" s="108"/>
      <c r="D109" s="107"/>
      <c r="G109" s="133"/>
    </row>
    <row r="110" spans="2:8" s="1" customFormat="1" ht="25.5" x14ac:dyDescent="0.2">
      <c r="B110" s="108" t="s">
        <v>232</v>
      </c>
      <c r="C110" s="108"/>
      <c r="D110" s="107" t="s">
        <v>114</v>
      </c>
      <c r="E110" s="109" t="s">
        <v>11</v>
      </c>
      <c r="F110" s="110">
        <f>F36*2.5</f>
        <v>1412.5</v>
      </c>
      <c r="G110" s="13"/>
      <c r="H110" s="110">
        <f>F110*G110</f>
        <v>0</v>
      </c>
    </row>
    <row r="111" spans="2:8" s="1" customFormat="1" x14ac:dyDescent="0.2">
      <c r="B111" s="108"/>
      <c r="C111" s="108"/>
      <c r="D111" s="107"/>
      <c r="E111" s="116"/>
      <c r="F111" s="117"/>
      <c r="G111" s="17"/>
      <c r="H111" s="117"/>
    </row>
    <row r="112" spans="2:8" s="1" customFormat="1" ht="38.25" x14ac:dyDescent="0.2">
      <c r="B112" s="108" t="s">
        <v>241</v>
      </c>
      <c r="C112" s="108"/>
      <c r="D112" s="107" t="s">
        <v>146</v>
      </c>
      <c r="E112" s="109" t="s">
        <v>147</v>
      </c>
      <c r="F112" s="110">
        <v>1</v>
      </c>
      <c r="G112" s="13"/>
      <c r="H112" s="110">
        <f>F112*G112</f>
        <v>0</v>
      </c>
    </row>
    <row r="113" spans="2:8" s="1" customFormat="1" x14ac:dyDescent="0.2">
      <c r="B113" s="108"/>
      <c r="C113" s="108"/>
      <c r="D113" s="107"/>
      <c r="E113" s="109"/>
      <c r="F113" s="110"/>
      <c r="G113" s="13"/>
      <c r="H113" s="110"/>
    </row>
    <row r="114" spans="2:8" s="1" customFormat="1" ht="76.5" x14ac:dyDescent="0.2">
      <c r="B114" s="114" t="s">
        <v>242</v>
      </c>
      <c r="C114" s="115"/>
      <c r="D114" s="107" t="s">
        <v>421</v>
      </c>
      <c r="E114" s="109" t="s">
        <v>12</v>
      </c>
      <c r="F114" s="110">
        <v>565</v>
      </c>
      <c r="G114" s="13"/>
      <c r="H114" s="110">
        <f>F114*G114</f>
        <v>0</v>
      </c>
    </row>
    <row r="115" spans="2:8" s="1" customFormat="1" x14ac:dyDescent="0.2">
      <c r="B115" s="118"/>
      <c r="C115" s="119"/>
      <c r="D115" s="120"/>
      <c r="E115" s="116"/>
      <c r="F115" s="117"/>
      <c r="G115" s="17"/>
      <c r="H115" s="117"/>
    </row>
    <row r="116" spans="2:8" s="1" customFormat="1" ht="38.25" x14ac:dyDescent="0.2">
      <c r="B116" s="114" t="s">
        <v>243</v>
      </c>
      <c r="C116" s="115"/>
      <c r="D116" s="107" t="s">
        <v>420</v>
      </c>
      <c r="E116" s="109"/>
      <c r="F116" s="110"/>
      <c r="G116" s="13"/>
      <c r="H116" s="110">
        <f>SUM(H36:H112)*0.1</f>
        <v>0</v>
      </c>
    </row>
    <row r="117" spans="2:8" s="1" customFormat="1" x14ac:dyDescent="0.2">
      <c r="B117" s="120"/>
      <c r="C117" s="120"/>
      <c r="D117" s="120"/>
      <c r="E117" s="120"/>
      <c r="F117" s="120"/>
      <c r="G117" s="16"/>
      <c r="H117" s="120"/>
    </row>
    <row r="118" spans="2:8" s="40" customFormat="1" ht="17.850000000000001" customHeight="1" x14ac:dyDescent="0.25">
      <c r="B118" s="121"/>
      <c r="C118" s="122"/>
      <c r="D118" s="123" t="s">
        <v>399</v>
      </c>
      <c r="E118" s="124"/>
      <c r="F118" s="125"/>
      <c r="G118" s="38" t="s">
        <v>7</v>
      </c>
      <c r="H118" s="125">
        <f>SUM(H36:H116)</f>
        <v>0</v>
      </c>
    </row>
    <row r="119" spans="2:8" s="2" customFormat="1" x14ac:dyDescent="0.2">
      <c r="B119" s="126"/>
      <c r="C119" s="96"/>
      <c r="D119" s="127"/>
      <c r="E119" s="98"/>
      <c r="F119" s="99"/>
      <c r="G119" s="15"/>
      <c r="H119" s="99"/>
    </row>
    <row r="120" spans="2:8" s="2" customFormat="1" x14ac:dyDescent="0.2">
      <c r="C120" s="102"/>
      <c r="D120" s="112"/>
      <c r="E120" s="104"/>
      <c r="F120" s="105"/>
      <c r="G120" s="11"/>
      <c r="H120" s="105"/>
    </row>
    <row r="121" spans="2:8" s="2" customFormat="1" x14ac:dyDescent="0.2">
      <c r="B121" s="128" t="s">
        <v>1</v>
      </c>
      <c r="C121" s="102"/>
      <c r="D121" s="112"/>
      <c r="E121" s="104"/>
      <c r="F121" s="105"/>
      <c r="G121" s="11"/>
      <c r="H121" s="105"/>
    </row>
    <row r="122" spans="2:8" s="1" customFormat="1" x14ac:dyDescent="0.2">
      <c r="B122" s="114"/>
      <c r="C122" s="115"/>
      <c r="D122" s="107"/>
      <c r="E122" s="109"/>
      <c r="F122" s="110"/>
      <c r="G122" s="13"/>
      <c r="H122" s="110"/>
    </row>
    <row r="123" spans="2:8" s="1" customFormat="1" ht="51" x14ac:dyDescent="0.2">
      <c r="B123" s="114"/>
      <c r="C123" s="115"/>
      <c r="D123" s="107" t="s">
        <v>14</v>
      </c>
      <c r="E123" s="109"/>
      <c r="F123" s="110"/>
      <c r="G123" s="13"/>
      <c r="H123" s="110"/>
    </row>
    <row r="124" spans="2:8" s="1" customFormat="1" x14ac:dyDescent="0.2">
      <c r="B124" s="114" t="s">
        <v>96</v>
      </c>
      <c r="C124" s="115"/>
      <c r="D124" s="107" t="s">
        <v>15</v>
      </c>
      <c r="E124" s="109" t="s">
        <v>9</v>
      </c>
      <c r="F124" s="110">
        <v>1</v>
      </c>
      <c r="G124" s="13"/>
      <c r="H124" s="110">
        <f>F124*G124</f>
        <v>0</v>
      </c>
    </row>
    <row r="125" spans="2:8" s="1" customFormat="1" x14ac:dyDescent="0.2">
      <c r="B125" s="114"/>
      <c r="C125" s="115"/>
      <c r="D125" s="107"/>
      <c r="E125" s="109"/>
      <c r="F125" s="110"/>
      <c r="G125" s="13"/>
      <c r="H125" s="110"/>
    </row>
    <row r="126" spans="2:8" s="1" customFormat="1" x14ac:dyDescent="0.2">
      <c r="B126" s="114" t="s">
        <v>97</v>
      </c>
      <c r="C126" s="115"/>
      <c r="D126" s="107" t="s">
        <v>16</v>
      </c>
      <c r="E126" s="109" t="s">
        <v>9</v>
      </c>
      <c r="F126" s="110">
        <v>1</v>
      </c>
      <c r="G126" s="13"/>
      <c r="H126" s="110">
        <f>F126*G126</f>
        <v>0</v>
      </c>
    </row>
    <row r="127" spans="2:8" s="1" customFormat="1" x14ac:dyDescent="0.2">
      <c r="B127" s="114"/>
      <c r="C127" s="115"/>
      <c r="D127" s="107"/>
      <c r="E127" s="109"/>
      <c r="F127" s="110"/>
      <c r="G127" s="13"/>
      <c r="H127" s="110"/>
    </row>
    <row r="128" spans="2:8" s="1" customFormat="1" ht="25.5" x14ac:dyDescent="0.2">
      <c r="B128" s="114" t="s">
        <v>98</v>
      </c>
      <c r="C128" s="115"/>
      <c r="D128" s="107" t="s">
        <v>52</v>
      </c>
      <c r="E128" s="109" t="s">
        <v>12</v>
      </c>
      <c r="F128" s="110">
        <v>565</v>
      </c>
      <c r="G128" s="13"/>
      <c r="H128" s="110">
        <f>F128*G128</f>
        <v>0</v>
      </c>
    </row>
    <row r="129" spans="2:8" s="1" customFormat="1" x14ac:dyDescent="0.2">
      <c r="B129" s="114"/>
      <c r="C129" s="115"/>
      <c r="D129" s="107"/>
      <c r="E129" s="109"/>
      <c r="F129" s="110"/>
      <c r="G129" s="13"/>
      <c r="H129" s="110"/>
    </row>
    <row r="130" spans="2:8" s="1" customFormat="1" x14ac:dyDescent="0.2">
      <c r="B130" s="114" t="s">
        <v>99</v>
      </c>
      <c r="C130" s="115"/>
      <c r="D130" s="107" t="s">
        <v>43</v>
      </c>
      <c r="E130" s="109" t="s">
        <v>12</v>
      </c>
      <c r="F130" s="110">
        <f>F128*0.6</f>
        <v>339</v>
      </c>
      <c r="G130" s="13"/>
      <c r="H130" s="110">
        <f>F130*G130</f>
        <v>0</v>
      </c>
    </row>
    <row r="131" spans="2:8" s="1" customFormat="1" x14ac:dyDescent="0.2">
      <c r="B131" s="114"/>
      <c r="C131" s="115"/>
      <c r="D131" s="107"/>
      <c r="E131" s="109"/>
      <c r="F131" s="110"/>
      <c r="G131" s="13"/>
      <c r="H131" s="110"/>
    </row>
    <row r="132" spans="2:8" s="1" customFormat="1" x14ac:dyDescent="0.2">
      <c r="B132" s="114" t="s">
        <v>100</v>
      </c>
      <c r="C132" s="115"/>
      <c r="D132" s="107" t="s">
        <v>57</v>
      </c>
      <c r="E132" s="109" t="s">
        <v>12</v>
      </c>
      <c r="F132" s="110">
        <f>F128*0.4</f>
        <v>226</v>
      </c>
      <c r="G132" s="13"/>
      <c r="H132" s="110">
        <f>F132*G132</f>
        <v>0</v>
      </c>
    </row>
    <row r="133" spans="2:8" s="1" customFormat="1" x14ac:dyDescent="0.2">
      <c r="B133" s="114"/>
      <c r="C133" s="115"/>
      <c r="D133" s="107"/>
      <c r="E133" s="109"/>
      <c r="F133" s="110"/>
      <c r="G133" s="13"/>
      <c r="H133" s="110"/>
    </row>
    <row r="134" spans="2:8" s="1" customFormat="1" ht="25.5" x14ac:dyDescent="0.2">
      <c r="B134" s="114" t="s">
        <v>101</v>
      </c>
      <c r="C134" s="115"/>
      <c r="D134" s="107" t="s">
        <v>44</v>
      </c>
      <c r="E134" s="109" t="s">
        <v>9</v>
      </c>
      <c r="F134" s="110">
        <v>39</v>
      </c>
      <c r="G134" s="13"/>
      <c r="H134" s="110">
        <f>F134*G134</f>
        <v>0</v>
      </c>
    </row>
    <row r="135" spans="2:8" s="1" customFormat="1" x14ac:dyDescent="0.2">
      <c r="B135" s="114"/>
      <c r="C135" s="115"/>
      <c r="D135" s="107"/>
      <c r="E135" s="109"/>
      <c r="F135" s="110"/>
      <c r="G135" s="13"/>
      <c r="H135" s="110"/>
    </row>
    <row r="136" spans="2:8" s="1" customFormat="1" x14ac:dyDescent="0.2">
      <c r="B136" s="114" t="s">
        <v>102</v>
      </c>
      <c r="C136" s="115"/>
      <c r="D136" s="107" t="s">
        <v>45</v>
      </c>
      <c r="E136" s="109"/>
      <c r="F136" s="110"/>
      <c r="G136" s="13"/>
      <c r="H136" s="110"/>
    </row>
    <row r="137" spans="2:8" s="1" customFormat="1" x14ac:dyDescent="0.2">
      <c r="B137" s="114"/>
      <c r="C137" s="115"/>
      <c r="D137" s="107" t="s">
        <v>22</v>
      </c>
      <c r="E137" s="109" t="s">
        <v>9</v>
      </c>
      <c r="F137" s="110">
        <v>16</v>
      </c>
      <c r="G137" s="13"/>
      <c r="H137" s="110">
        <f>F137*G137</f>
        <v>0</v>
      </c>
    </row>
    <row r="138" spans="2:8" s="1" customFormat="1" x14ac:dyDescent="0.2">
      <c r="B138" s="114"/>
      <c r="C138" s="115"/>
      <c r="D138" s="107"/>
      <c r="E138" s="109"/>
      <c r="F138" s="110"/>
      <c r="G138" s="13"/>
      <c r="H138" s="110"/>
    </row>
    <row r="139" spans="2:8" s="1" customFormat="1" x14ac:dyDescent="0.2">
      <c r="B139" s="114" t="s">
        <v>103</v>
      </c>
      <c r="C139" s="115"/>
      <c r="D139" s="107" t="s">
        <v>46</v>
      </c>
      <c r="E139" s="109"/>
      <c r="F139" s="110"/>
      <c r="G139" s="13"/>
      <c r="H139" s="110"/>
    </row>
    <row r="140" spans="2:8" s="1" customFormat="1" x14ac:dyDescent="0.2">
      <c r="B140" s="114"/>
      <c r="C140" s="115"/>
      <c r="D140" s="107" t="s">
        <v>22</v>
      </c>
      <c r="E140" s="109" t="s">
        <v>9</v>
      </c>
      <c r="F140" s="110">
        <v>23</v>
      </c>
      <c r="G140" s="13"/>
      <c r="H140" s="110">
        <f>F140*G140</f>
        <v>0</v>
      </c>
    </row>
    <row r="141" spans="2:8" s="1" customFormat="1" x14ac:dyDescent="0.2">
      <c r="B141" s="114"/>
      <c r="C141" s="115"/>
      <c r="D141" s="107"/>
      <c r="E141" s="109"/>
      <c r="F141" s="110"/>
      <c r="G141" s="13"/>
      <c r="H141" s="110"/>
    </row>
    <row r="142" spans="2:8" s="1" customFormat="1" ht="25.5" x14ac:dyDescent="0.2">
      <c r="B142" s="114" t="s">
        <v>140</v>
      </c>
      <c r="C142" s="115"/>
      <c r="D142" s="129" t="s">
        <v>182</v>
      </c>
      <c r="E142" s="109"/>
      <c r="F142" s="110"/>
      <c r="G142" s="13"/>
      <c r="H142" s="110"/>
    </row>
    <row r="143" spans="2:8" s="1" customFormat="1" x14ac:dyDescent="0.2">
      <c r="B143" s="114"/>
      <c r="C143" s="115"/>
      <c r="D143" s="129" t="s">
        <v>22</v>
      </c>
      <c r="E143" s="109" t="s">
        <v>9</v>
      </c>
      <c r="F143" s="110">
        <v>3</v>
      </c>
      <c r="G143" s="13"/>
      <c r="H143" s="110">
        <f>F143*G143</f>
        <v>0</v>
      </c>
    </row>
    <row r="144" spans="2:8" s="1" customFormat="1" x14ac:dyDescent="0.2">
      <c r="B144" s="114"/>
      <c r="C144" s="115"/>
      <c r="D144" s="129"/>
      <c r="E144" s="109"/>
      <c r="F144" s="110"/>
      <c r="G144" s="13"/>
      <c r="H144" s="110"/>
    </row>
    <row r="145" spans="2:8" s="1" customFormat="1" ht="25.5" x14ac:dyDescent="0.2">
      <c r="B145" s="114" t="s">
        <v>104</v>
      </c>
      <c r="C145" s="115"/>
      <c r="D145" s="107" t="s">
        <v>138</v>
      </c>
      <c r="E145" s="109" t="s">
        <v>12</v>
      </c>
      <c r="F145" s="110">
        <f>F36</f>
        <v>565</v>
      </c>
      <c r="G145" s="13"/>
      <c r="H145" s="110">
        <f>F145*G145</f>
        <v>0</v>
      </c>
    </row>
    <row r="146" spans="2:8" s="1" customFormat="1" x14ac:dyDescent="0.2">
      <c r="B146" s="114"/>
      <c r="C146" s="115"/>
      <c r="D146" s="107"/>
      <c r="E146" s="109"/>
      <c r="F146" s="110"/>
      <c r="G146" s="13"/>
      <c r="H146" s="110"/>
    </row>
    <row r="147" spans="2:8" s="1" customFormat="1" ht="25.5" x14ac:dyDescent="0.2">
      <c r="B147" s="114" t="s">
        <v>105</v>
      </c>
      <c r="C147" s="115"/>
      <c r="D147" s="107" t="s">
        <v>17</v>
      </c>
      <c r="E147" s="109" t="s">
        <v>12</v>
      </c>
      <c r="F147" s="110">
        <f>F145</f>
        <v>565</v>
      </c>
      <c r="G147" s="13"/>
      <c r="H147" s="110">
        <f>F147*G147</f>
        <v>0</v>
      </c>
    </row>
    <row r="148" spans="2:8" s="1" customFormat="1" x14ac:dyDescent="0.2">
      <c r="B148" s="114"/>
      <c r="C148" s="115"/>
      <c r="D148" s="107"/>
      <c r="E148" s="109"/>
      <c r="F148" s="110"/>
      <c r="G148" s="13"/>
      <c r="H148" s="110"/>
    </row>
    <row r="149" spans="2:8" s="1" customFormat="1" ht="51" x14ac:dyDescent="0.2">
      <c r="B149" s="114" t="s">
        <v>111</v>
      </c>
      <c r="C149" s="115"/>
      <c r="D149" s="107" t="s">
        <v>184</v>
      </c>
      <c r="E149" s="109" t="s">
        <v>12</v>
      </c>
      <c r="F149" s="110">
        <f>F147</f>
        <v>565</v>
      </c>
      <c r="G149" s="13"/>
      <c r="H149" s="110">
        <f>F149*G149</f>
        <v>0</v>
      </c>
    </row>
    <row r="150" spans="2:8" s="1" customFormat="1" x14ac:dyDescent="0.2">
      <c r="B150" s="118"/>
      <c r="C150" s="119"/>
      <c r="D150" s="120"/>
      <c r="E150" s="116"/>
      <c r="F150" s="117"/>
      <c r="G150" s="17"/>
      <c r="H150" s="117"/>
    </row>
    <row r="151" spans="2:8" s="1" customFormat="1" ht="25.5" x14ac:dyDescent="0.2">
      <c r="B151" s="114" t="s">
        <v>141</v>
      </c>
      <c r="C151" s="115"/>
      <c r="D151" s="107" t="s">
        <v>183</v>
      </c>
      <c r="E151" s="109" t="s">
        <v>9</v>
      </c>
      <c r="F151" s="110">
        <v>2</v>
      </c>
      <c r="G151" s="13"/>
      <c r="H151" s="110">
        <f>F151*G151</f>
        <v>0</v>
      </c>
    </row>
    <row r="152" spans="2:8" s="1" customFormat="1" x14ac:dyDescent="0.2">
      <c r="B152" s="114"/>
      <c r="C152" s="115"/>
      <c r="D152" s="107"/>
      <c r="E152" s="109"/>
      <c r="F152" s="110"/>
      <c r="G152" s="13"/>
      <c r="H152" s="110"/>
    </row>
    <row r="153" spans="2:8" s="1" customFormat="1" ht="76.5" x14ac:dyDescent="0.2">
      <c r="B153" s="114" t="s">
        <v>155</v>
      </c>
      <c r="C153" s="115"/>
      <c r="D153" s="107" t="s">
        <v>258</v>
      </c>
      <c r="E153" s="109" t="s">
        <v>9</v>
      </c>
      <c r="F153" s="110">
        <v>2</v>
      </c>
      <c r="G153" s="13"/>
      <c r="H153" s="110">
        <f>F153*G153</f>
        <v>0</v>
      </c>
    </row>
    <row r="154" spans="2:8" s="1" customFormat="1" x14ac:dyDescent="0.2">
      <c r="B154" s="118"/>
      <c r="C154" s="119"/>
      <c r="D154" s="120"/>
      <c r="E154" s="116"/>
      <c r="F154" s="117"/>
      <c r="G154" s="17"/>
      <c r="H154" s="117"/>
    </row>
    <row r="155" spans="2:8" s="1" customFormat="1" ht="38.25" x14ac:dyDescent="0.2">
      <c r="B155" s="114" t="s">
        <v>424</v>
      </c>
      <c r="C155" s="115"/>
      <c r="D155" s="107" t="s">
        <v>413</v>
      </c>
      <c r="E155" s="109"/>
      <c r="F155" s="110"/>
      <c r="G155" s="13"/>
      <c r="H155" s="110">
        <f>SUM(H124:H153)*0.1</f>
        <v>0</v>
      </c>
    </row>
    <row r="156" spans="2:8" s="1" customFormat="1" x14ac:dyDescent="0.2">
      <c r="B156" s="118"/>
      <c r="C156" s="119"/>
      <c r="D156" s="120"/>
      <c r="E156" s="116"/>
      <c r="F156" s="117"/>
      <c r="G156" s="17"/>
      <c r="H156" s="117"/>
    </row>
    <row r="157" spans="2:8" s="40" customFormat="1" ht="17.850000000000001" customHeight="1" x14ac:dyDescent="0.25">
      <c r="B157" s="121"/>
      <c r="C157" s="122"/>
      <c r="D157" s="123" t="s">
        <v>1</v>
      </c>
      <c r="E157" s="124"/>
      <c r="F157" s="125"/>
      <c r="G157" s="38" t="s">
        <v>7</v>
      </c>
      <c r="H157" s="125">
        <f>SUM(H124:H155)</f>
        <v>0</v>
      </c>
    </row>
    <row r="158" spans="2:8" s="2" customFormat="1" x14ac:dyDescent="0.2">
      <c r="B158" s="126"/>
      <c r="C158" s="96"/>
      <c r="D158" s="127"/>
      <c r="E158" s="98"/>
      <c r="F158" s="99"/>
      <c r="G158" s="15"/>
      <c r="H158" s="99"/>
    </row>
    <row r="159" spans="2:8" s="2" customFormat="1" x14ac:dyDescent="0.2">
      <c r="B159" s="128" t="s">
        <v>2</v>
      </c>
      <c r="C159" s="102"/>
      <c r="D159" s="112"/>
      <c r="E159" s="104"/>
      <c r="F159" s="105"/>
      <c r="G159" s="11"/>
      <c r="H159" s="105"/>
    </row>
    <row r="160" spans="2:8" s="1" customFormat="1" x14ac:dyDescent="0.2">
      <c r="B160" s="114"/>
      <c r="C160" s="115"/>
      <c r="D160" s="129"/>
      <c r="E160" s="109"/>
      <c r="F160" s="110"/>
      <c r="G160" s="13"/>
      <c r="H160" s="110"/>
    </row>
    <row r="161" spans="2:8" s="1" customFormat="1" x14ac:dyDescent="0.2">
      <c r="B161" s="114"/>
      <c r="C161" s="115"/>
      <c r="D161" s="112" t="s">
        <v>47</v>
      </c>
      <c r="E161" s="109"/>
      <c r="F161" s="110"/>
      <c r="G161" s="13"/>
      <c r="H161" s="110"/>
    </row>
    <row r="162" spans="2:8" s="1" customFormat="1" x14ac:dyDescent="0.2">
      <c r="B162" s="114" t="s">
        <v>154</v>
      </c>
      <c r="C162" s="115"/>
      <c r="D162" s="129" t="s">
        <v>53</v>
      </c>
      <c r="E162" s="109" t="s">
        <v>12</v>
      </c>
      <c r="F162" s="110">
        <v>339</v>
      </c>
      <c r="G162" s="13"/>
      <c r="H162" s="110">
        <f>F162*G162</f>
        <v>0</v>
      </c>
    </row>
    <row r="163" spans="2:8" s="1" customFormat="1" x14ac:dyDescent="0.2">
      <c r="B163" s="114" t="s">
        <v>153</v>
      </c>
      <c r="C163" s="115"/>
      <c r="D163" s="129" t="s">
        <v>200</v>
      </c>
      <c r="E163" s="109" t="s">
        <v>12</v>
      </c>
      <c r="F163" s="110">
        <v>226</v>
      </c>
      <c r="G163" s="13"/>
      <c r="H163" s="110">
        <f>F163*G163</f>
        <v>0</v>
      </c>
    </row>
    <row r="164" spans="2:8" s="1" customFormat="1" x14ac:dyDescent="0.2">
      <c r="B164" s="114"/>
      <c r="C164" s="115"/>
      <c r="D164" s="129"/>
      <c r="E164" s="109"/>
      <c r="F164" s="110"/>
      <c r="G164" s="13"/>
      <c r="H164" s="110"/>
    </row>
    <row r="165" spans="2:8" s="1" customFormat="1" ht="25.5" x14ac:dyDescent="0.2">
      <c r="B165" s="114"/>
      <c r="C165" s="130"/>
      <c r="D165" s="112" t="s">
        <v>58</v>
      </c>
      <c r="E165" s="109"/>
      <c r="F165" s="110"/>
      <c r="G165" s="13"/>
      <c r="H165" s="110"/>
    </row>
    <row r="166" spans="2:8" s="1" customFormat="1" x14ac:dyDescent="0.2">
      <c r="B166" s="114"/>
      <c r="C166" s="130"/>
      <c r="D166" s="107" t="s">
        <v>48</v>
      </c>
      <c r="E166" s="109"/>
      <c r="F166" s="110"/>
      <c r="G166" s="13"/>
      <c r="H166" s="110"/>
    </row>
    <row r="167" spans="2:8" s="1" customFormat="1" x14ac:dyDescent="0.2">
      <c r="B167" s="114"/>
      <c r="C167" s="130"/>
      <c r="D167" s="131"/>
      <c r="E167" s="109"/>
      <c r="F167" s="110"/>
      <c r="G167" s="13"/>
      <c r="H167" s="110"/>
    </row>
    <row r="168" spans="2:8" s="1" customFormat="1" x14ac:dyDescent="0.2">
      <c r="B168" s="114" t="s">
        <v>185</v>
      </c>
      <c r="C168" s="130"/>
      <c r="D168" s="131" t="s">
        <v>167</v>
      </c>
      <c r="E168" s="109" t="s">
        <v>9</v>
      </c>
      <c r="F168" s="110">
        <v>7</v>
      </c>
      <c r="G168" s="13"/>
      <c r="H168" s="110">
        <f>F168*G168</f>
        <v>0</v>
      </c>
    </row>
    <row r="169" spans="2:8" s="1" customFormat="1" x14ac:dyDescent="0.2">
      <c r="B169" s="114" t="s">
        <v>142</v>
      </c>
      <c r="C169" s="130"/>
      <c r="D169" s="131" t="s">
        <v>168</v>
      </c>
      <c r="E169" s="109" t="s">
        <v>9</v>
      </c>
      <c r="F169" s="110">
        <v>3</v>
      </c>
      <c r="G169" s="13"/>
      <c r="H169" s="110">
        <f>F169*G169</f>
        <v>0</v>
      </c>
    </row>
    <row r="170" spans="2:8" s="1" customFormat="1" x14ac:dyDescent="0.2">
      <c r="B170" s="114" t="s">
        <v>106</v>
      </c>
      <c r="C170" s="130"/>
      <c r="D170" s="131" t="s">
        <v>170</v>
      </c>
      <c r="E170" s="109" t="s">
        <v>9</v>
      </c>
      <c r="F170" s="110">
        <v>1</v>
      </c>
      <c r="G170" s="13"/>
      <c r="H170" s="110">
        <f>F170*G170</f>
        <v>0</v>
      </c>
    </row>
    <row r="171" spans="2:8" s="1" customFormat="1" x14ac:dyDescent="0.2">
      <c r="B171" s="114" t="s">
        <v>187</v>
      </c>
      <c r="C171" s="130"/>
      <c r="D171" s="107" t="s">
        <v>186</v>
      </c>
      <c r="E171" s="109" t="s">
        <v>9</v>
      </c>
      <c r="F171" s="110">
        <v>2</v>
      </c>
      <c r="G171" s="13"/>
      <c r="H171" s="110">
        <f>F171*G171</f>
        <v>0</v>
      </c>
    </row>
    <row r="172" spans="2:8" s="1" customFormat="1" x14ac:dyDescent="0.2">
      <c r="B172" s="114"/>
      <c r="C172" s="115"/>
      <c r="G172" s="133"/>
    </row>
    <row r="173" spans="2:8" s="1" customFormat="1" x14ac:dyDescent="0.2">
      <c r="B173" s="114" t="s">
        <v>107</v>
      </c>
      <c r="C173" s="115"/>
      <c r="D173" s="107" t="s">
        <v>204</v>
      </c>
      <c r="E173" s="109"/>
      <c r="F173" s="110"/>
      <c r="G173" s="13"/>
      <c r="H173" s="110"/>
    </row>
    <row r="174" spans="2:8" s="1" customFormat="1" x14ac:dyDescent="0.2">
      <c r="B174" s="114"/>
      <c r="C174" s="115"/>
      <c r="D174" s="129" t="s">
        <v>22</v>
      </c>
      <c r="E174" s="109" t="s">
        <v>9</v>
      </c>
      <c r="F174" s="110">
        <v>11</v>
      </c>
      <c r="G174" s="13"/>
      <c r="H174" s="110">
        <f>F174*G174</f>
        <v>0</v>
      </c>
    </row>
    <row r="175" spans="2:8" s="1" customFormat="1" x14ac:dyDescent="0.2">
      <c r="B175" s="114"/>
      <c r="C175" s="115"/>
      <c r="G175" s="133"/>
    </row>
    <row r="176" spans="2:8" s="1" customFormat="1" x14ac:dyDescent="0.2">
      <c r="B176" s="114" t="s">
        <v>108</v>
      </c>
      <c r="C176" s="115"/>
      <c r="D176" s="131" t="s">
        <v>169</v>
      </c>
      <c r="E176" s="109" t="s">
        <v>9</v>
      </c>
      <c r="F176" s="110">
        <v>1</v>
      </c>
      <c r="G176" s="13"/>
      <c r="H176" s="110">
        <f>F176*G176</f>
        <v>0</v>
      </c>
    </row>
    <row r="177" spans="2:8" s="1" customFormat="1" x14ac:dyDescent="0.2">
      <c r="B177" s="114"/>
      <c r="C177" s="115"/>
      <c r="G177" s="133"/>
    </row>
    <row r="178" spans="2:8" s="1" customFormat="1" x14ac:dyDescent="0.2">
      <c r="B178" s="114" t="s">
        <v>109</v>
      </c>
      <c r="C178" s="130"/>
      <c r="D178" s="107" t="s">
        <v>166</v>
      </c>
      <c r="E178" s="109" t="s">
        <v>9</v>
      </c>
      <c r="F178" s="110">
        <v>2</v>
      </c>
      <c r="G178" s="13"/>
      <c r="H178" s="110">
        <f>F178*G178</f>
        <v>0</v>
      </c>
    </row>
    <row r="179" spans="2:8" s="1" customFormat="1" x14ac:dyDescent="0.2">
      <c r="B179" s="114" t="s">
        <v>188</v>
      </c>
      <c r="C179" s="115"/>
      <c r="D179" s="107" t="s">
        <v>205</v>
      </c>
      <c r="E179" s="109" t="s">
        <v>9</v>
      </c>
      <c r="F179" s="110">
        <v>4</v>
      </c>
      <c r="G179" s="13"/>
      <c r="H179" s="110">
        <f>F179*G179</f>
        <v>0</v>
      </c>
    </row>
    <row r="180" spans="2:8" s="1" customFormat="1" x14ac:dyDescent="0.2">
      <c r="B180" s="114"/>
      <c r="G180" s="133"/>
    </row>
    <row r="181" spans="2:8" s="1" customFormat="1" x14ac:dyDescent="0.2">
      <c r="B181" s="114" t="s">
        <v>189</v>
      </c>
      <c r="C181" s="115"/>
      <c r="D181" s="131" t="s">
        <v>164</v>
      </c>
      <c r="E181" s="109" t="s">
        <v>9</v>
      </c>
      <c r="F181" s="110">
        <v>2</v>
      </c>
      <c r="G181" s="13"/>
      <c r="H181" s="110">
        <f>F181*G181</f>
        <v>0</v>
      </c>
    </row>
    <row r="182" spans="2:8" s="1" customFormat="1" x14ac:dyDescent="0.2">
      <c r="B182" s="114" t="s">
        <v>110</v>
      </c>
      <c r="C182" s="130"/>
      <c r="D182" s="131" t="s">
        <v>165</v>
      </c>
      <c r="E182" s="109" t="s">
        <v>9</v>
      </c>
      <c r="F182" s="110">
        <v>1</v>
      </c>
      <c r="G182" s="13"/>
      <c r="H182" s="110">
        <f>F182*G182</f>
        <v>0</v>
      </c>
    </row>
    <row r="183" spans="2:8" s="1" customFormat="1" x14ac:dyDescent="0.2">
      <c r="B183" s="114"/>
      <c r="C183" s="130"/>
      <c r="D183" s="107"/>
      <c r="E183" s="109"/>
      <c r="F183" s="110"/>
      <c r="G183" s="13"/>
      <c r="H183" s="110"/>
    </row>
    <row r="184" spans="2:8" s="1" customFormat="1" x14ac:dyDescent="0.2">
      <c r="B184" s="114"/>
      <c r="C184" s="130"/>
      <c r="D184" s="132" t="s">
        <v>37</v>
      </c>
      <c r="E184" s="109"/>
      <c r="F184" s="110"/>
      <c r="G184" s="13"/>
      <c r="H184" s="110"/>
    </row>
    <row r="185" spans="2:8" s="1" customFormat="1" x14ac:dyDescent="0.2">
      <c r="B185" s="114"/>
      <c r="C185" s="130"/>
      <c r="D185" s="131"/>
      <c r="E185" s="109"/>
      <c r="F185" s="110"/>
      <c r="G185" s="13"/>
      <c r="H185" s="110"/>
    </row>
    <row r="186" spans="2:8" s="1" customFormat="1" x14ac:dyDescent="0.2">
      <c r="B186" s="114" t="s">
        <v>193</v>
      </c>
      <c r="C186" s="130"/>
      <c r="D186" s="107" t="s">
        <v>195</v>
      </c>
      <c r="E186" s="109"/>
      <c r="F186" s="110"/>
      <c r="G186" s="13"/>
      <c r="H186" s="110"/>
    </row>
    <row r="187" spans="2:8" s="1" customFormat="1" x14ac:dyDescent="0.2">
      <c r="B187" s="114"/>
      <c r="C187" s="130"/>
      <c r="D187" s="131" t="s">
        <v>22</v>
      </c>
      <c r="E187" s="109" t="s">
        <v>9</v>
      </c>
      <c r="F187" s="110">
        <v>1</v>
      </c>
      <c r="G187" s="13"/>
      <c r="H187" s="110">
        <f>F187*G187</f>
        <v>0</v>
      </c>
    </row>
    <row r="188" spans="2:8" s="1" customFormat="1" x14ac:dyDescent="0.2">
      <c r="B188" s="114"/>
      <c r="C188" s="130"/>
      <c r="D188" s="131"/>
      <c r="E188" s="109"/>
      <c r="F188" s="110"/>
      <c r="G188" s="13"/>
      <c r="H188" s="110"/>
    </row>
    <row r="189" spans="2:8" s="1" customFormat="1" x14ac:dyDescent="0.2">
      <c r="B189" s="114" t="s">
        <v>112</v>
      </c>
      <c r="C189" s="130"/>
      <c r="D189" s="107" t="s">
        <v>196</v>
      </c>
      <c r="E189" s="109"/>
      <c r="F189" s="110"/>
      <c r="G189" s="13"/>
      <c r="H189" s="110"/>
    </row>
    <row r="190" spans="2:8" s="1" customFormat="1" x14ac:dyDescent="0.2">
      <c r="B190" s="114"/>
      <c r="D190" s="131" t="s">
        <v>22</v>
      </c>
      <c r="E190" s="109" t="s">
        <v>9</v>
      </c>
      <c r="F190" s="110">
        <v>1</v>
      </c>
      <c r="G190" s="13"/>
      <c r="H190" s="110">
        <f>F190*G190</f>
        <v>0</v>
      </c>
    </row>
    <row r="191" spans="2:8" s="1" customFormat="1" x14ac:dyDescent="0.2">
      <c r="B191" s="114"/>
      <c r="C191" s="110"/>
      <c r="D191" s="110"/>
      <c r="E191" s="110"/>
      <c r="F191" s="110"/>
      <c r="G191" s="13"/>
      <c r="H191" s="110"/>
    </row>
    <row r="192" spans="2:8" s="1" customFormat="1" ht="25.5" x14ac:dyDescent="0.2">
      <c r="B192" s="114" t="s">
        <v>194</v>
      </c>
      <c r="C192" s="130"/>
      <c r="D192" s="107" t="s">
        <v>49</v>
      </c>
      <c r="E192" s="109"/>
      <c r="F192" s="110"/>
      <c r="G192" s="13"/>
      <c r="H192" s="110"/>
    </row>
    <row r="193" spans="2:8" s="1" customFormat="1" x14ac:dyDescent="0.2">
      <c r="B193" s="114"/>
      <c r="C193" s="130"/>
      <c r="D193" s="107" t="s">
        <v>26</v>
      </c>
      <c r="E193" s="109" t="s">
        <v>9</v>
      </c>
      <c r="F193" s="110">
        <v>1</v>
      </c>
      <c r="G193" s="13"/>
      <c r="H193" s="110">
        <f>F193*G193</f>
        <v>0</v>
      </c>
    </row>
    <row r="194" spans="2:8" s="1" customFormat="1" x14ac:dyDescent="0.2">
      <c r="B194" s="114"/>
      <c r="C194" s="130"/>
      <c r="D194" s="131"/>
      <c r="E194" s="109"/>
      <c r="F194" s="110"/>
      <c r="G194" s="13"/>
      <c r="H194" s="110"/>
    </row>
    <row r="195" spans="2:8" s="1" customFormat="1" x14ac:dyDescent="0.2">
      <c r="B195" s="114"/>
      <c r="C195" s="130"/>
      <c r="D195" s="112" t="s">
        <v>28</v>
      </c>
      <c r="E195" s="109"/>
      <c r="F195" s="110"/>
      <c r="G195" s="13"/>
      <c r="H195" s="110"/>
    </row>
    <row r="196" spans="2:8" s="1" customFormat="1" x14ac:dyDescent="0.2">
      <c r="B196" s="114"/>
      <c r="C196" s="130"/>
      <c r="D196" s="112" t="s">
        <v>36</v>
      </c>
      <c r="E196" s="109"/>
      <c r="F196" s="110"/>
      <c r="G196" s="13"/>
      <c r="H196" s="110"/>
    </row>
    <row r="197" spans="2:8" s="1" customFormat="1" x14ac:dyDescent="0.2">
      <c r="B197" s="114" t="s">
        <v>206</v>
      </c>
      <c r="C197" s="130"/>
      <c r="D197" s="107" t="s">
        <v>50</v>
      </c>
      <c r="E197" s="109" t="s">
        <v>9</v>
      </c>
      <c r="F197" s="110">
        <v>10</v>
      </c>
      <c r="G197" s="13"/>
      <c r="H197" s="110">
        <f>F197*G197</f>
        <v>0</v>
      </c>
    </row>
    <row r="198" spans="2:8" s="1" customFormat="1" x14ac:dyDescent="0.2">
      <c r="B198" s="114" t="s">
        <v>207</v>
      </c>
      <c r="C198" s="130"/>
      <c r="D198" s="107" t="s">
        <v>197</v>
      </c>
      <c r="E198" s="109" t="s">
        <v>9</v>
      </c>
      <c r="F198" s="110">
        <v>2</v>
      </c>
      <c r="G198" s="13"/>
      <c r="H198" s="110">
        <f>F198*G198</f>
        <v>0</v>
      </c>
    </row>
    <row r="199" spans="2:8" s="1" customFormat="1" x14ac:dyDescent="0.2">
      <c r="B199" s="114" t="s">
        <v>208</v>
      </c>
      <c r="C199" s="130"/>
      <c r="D199" s="107" t="s">
        <v>209</v>
      </c>
      <c r="E199" s="109" t="s">
        <v>9</v>
      </c>
      <c r="F199" s="110">
        <v>1</v>
      </c>
      <c r="G199" s="13"/>
      <c r="H199" s="110">
        <f>F199*G199</f>
        <v>0</v>
      </c>
    </row>
    <row r="200" spans="2:8" s="1" customFormat="1" x14ac:dyDescent="0.2">
      <c r="B200" s="114" t="s">
        <v>210</v>
      </c>
      <c r="C200" s="130"/>
      <c r="D200" s="107" t="s">
        <v>198</v>
      </c>
      <c r="E200" s="109" t="s">
        <v>9</v>
      </c>
      <c r="F200" s="110">
        <v>1</v>
      </c>
      <c r="G200" s="13"/>
      <c r="H200" s="110">
        <f>F200*G200</f>
        <v>0</v>
      </c>
    </row>
    <row r="201" spans="2:8" s="1" customFormat="1" x14ac:dyDescent="0.2">
      <c r="B201" s="114"/>
      <c r="C201" s="130"/>
      <c r="D201" s="131" t="s">
        <v>251</v>
      </c>
      <c r="E201" s="109"/>
      <c r="F201" s="110"/>
      <c r="G201" s="13"/>
      <c r="H201" s="110"/>
    </row>
    <row r="202" spans="2:8" s="1" customFormat="1" x14ac:dyDescent="0.2">
      <c r="B202" s="114" t="s">
        <v>113</v>
      </c>
      <c r="C202" s="130"/>
      <c r="D202" s="107" t="s">
        <v>161</v>
      </c>
      <c r="E202" s="109" t="s">
        <v>9</v>
      </c>
      <c r="F202" s="110">
        <v>2</v>
      </c>
      <c r="G202" s="13"/>
      <c r="H202" s="110">
        <f>F202*G202</f>
        <v>0</v>
      </c>
    </row>
    <row r="203" spans="2:8" s="1" customFormat="1" x14ac:dyDescent="0.2">
      <c r="B203" s="114" t="s">
        <v>143</v>
      </c>
      <c r="C203" s="130"/>
      <c r="D203" s="107" t="s">
        <v>162</v>
      </c>
      <c r="E203" s="109" t="s">
        <v>9</v>
      </c>
      <c r="F203" s="110">
        <v>1</v>
      </c>
      <c r="G203" s="13"/>
      <c r="H203" s="110">
        <f>F203*G203</f>
        <v>0</v>
      </c>
    </row>
    <row r="204" spans="2:8" s="1" customFormat="1" x14ac:dyDescent="0.2">
      <c r="B204" s="114"/>
      <c r="C204" s="110"/>
      <c r="D204" s="110"/>
      <c r="E204" s="110"/>
      <c r="F204" s="110"/>
      <c r="G204" s="13"/>
      <c r="H204" s="110"/>
    </row>
    <row r="205" spans="2:8" s="1" customFormat="1" ht="51" x14ac:dyDescent="0.2">
      <c r="B205" s="114" t="s">
        <v>144</v>
      </c>
      <c r="C205" s="110"/>
      <c r="D205" s="107" t="s">
        <v>255</v>
      </c>
      <c r="E205" s="109" t="s">
        <v>9</v>
      </c>
      <c r="F205" s="110">
        <v>2</v>
      </c>
      <c r="G205" s="13"/>
      <c r="H205" s="110">
        <f>F205*G205</f>
        <v>0</v>
      </c>
    </row>
    <row r="206" spans="2:8" s="1" customFormat="1" x14ac:dyDescent="0.2">
      <c r="B206" s="114"/>
      <c r="C206" s="110"/>
      <c r="D206" s="110"/>
      <c r="E206" s="110"/>
      <c r="F206" s="110"/>
      <c r="G206" s="13"/>
      <c r="H206" s="110"/>
    </row>
    <row r="207" spans="2:8" s="1" customFormat="1" x14ac:dyDescent="0.2">
      <c r="B207" s="114" t="s">
        <v>231</v>
      </c>
      <c r="C207" s="110"/>
      <c r="D207" s="110" t="s">
        <v>230</v>
      </c>
      <c r="E207" s="109" t="s">
        <v>147</v>
      </c>
      <c r="F207" s="110">
        <v>1</v>
      </c>
      <c r="G207" s="13"/>
      <c r="H207" s="110">
        <f>F207*G207</f>
        <v>0</v>
      </c>
    </row>
    <row r="208" spans="2:8" s="1" customFormat="1" x14ac:dyDescent="0.2">
      <c r="B208" s="114"/>
      <c r="C208" s="110"/>
      <c r="D208" s="110"/>
      <c r="E208" s="110"/>
      <c r="F208" s="110"/>
      <c r="G208" s="13"/>
      <c r="H208" s="110"/>
    </row>
    <row r="209" spans="2:8" s="1" customFormat="1" ht="38.25" x14ac:dyDescent="0.2">
      <c r="B209" s="114" t="s">
        <v>252</v>
      </c>
      <c r="C209" s="130"/>
      <c r="D209" s="107" t="s">
        <v>427</v>
      </c>
      <c r="E209" s="109"/>
      <c r="F209" s="110"/>
      <c r="G209" s="13"/>
      <c r="H209" s="110">
        <f>SUM(H162:H205)*0.1</f>
        <v>0</v>
      </c>
    </row>
    <row r="210" spans="2:8" s="1" customFormat="1" x14ac:dyDescent="0.2">
      <c r="B210" s="120"/>
      <c r="C210" s="120"/>
      <c r="D210" s="120"/>
      <c r="E210" s="120"/>
      <c r="F210" s="120"/>
      <c r="G210" s="16"/>
      <c r="H210" s="120"/>
    </row>
    <row r="211" spans="2:8" s="40" customFormat="1" ht="17.850000000000001" customHeight="1" x14ac:dyDescent="0.25">
      <c r="B211" s="121"/>
      <c r="C211" s="122"/>
      <c r="D211" s="123" t="s">
        <v>8</v>
      </c>
      <c r="E211" s="124"/>
      <c r="F211" s="125"/>
      <c r="G211" s="38" t="s">
        <v>7</v>
      </c>
      <c r="H211" s="125">
        <f>SUM(H162:H209)</f>
        <v>0</v>
      </c>
    </row>
    <row r="212" spans="2:8" x14ac:dyDescent="0.2">
      <c r="B212" s="8"/>
      <c r="D212" s="9"/>
    </row>
  </sheetData>
  <sheetProtection algorithmName="SHA-512" hashValue="B1f+UCT14Yd8WS5iUC4VlFODcA9cmsU7WyXVh7zAiqzHD9SDlPak+rORNK8PpoI3tOdi/jvHrrlANO4j7y0bsg==" saltValue="pNZEvnszkkoOKWSL6nJ/sw==" spinCount="100000" sheet="1" objects="1" scenarios="1"/>
  <mergeCells count="1">
    <mergeCell ref="B15:H15"/>
  </mergeCells>
  <pageMargins left="0.98425196850393704" right="0.39370078740157483" top="0.55118110236220474" bottom="0.55118110236220474" header="0.31496062992125984" footer="0.31496062992125984"/>
  <pageSetup paperSize="9" scale="89" orientation="portrait" r:id="rId1"/>
  <headerFooter>
    <oddFooter>&amp;L&amp;F&amp;R&amp;P/&amp;N</oddFooter>
  </headerFooter>
  <rowBreaks count="4" manualBreakCount="4">
    <brk id="30" max="16383" man="1"/>
    <brk id="119" max="16383" man="1"/>
    <brk id="158" max="9" man="1"/>
    <brk id="183"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D5FF3-577D-43D4-820D-587195E96B7C}">
  <dimension ref="B2:H197"/>
  <sheetViews>
    <sheetView view="pageBreakPreview" topLeftCell="A51" zoomScaleNormal="100" zoomScaleSheetLayoutView="100" workbookViewId="0">
      <selection activeCell="F57" sqref="F57"/>
    </sheetView>
  </sheetViews>
  <sheetFormatPr defaultRowHeight="12.75" outlineLevelRow="1" x14ac:dyDescent="0.2"/>
  <cols>
    <col min="1" max="1" width="2.5703125" customWidth="1"/>
    <col min="2" max="2" width="6.5703125" customWidth="1"/>
    <col min="3" max="3" width="1.5703125" customWidth="1"/>
    <col min="4" max="4" width="50.5703125" style="6" customWidth="1"/>
    <col min="5" max="5" width="5.5703125" customWidth="1"/>
    <col min="6" max="8" width="9.5703125" style="6" customWidth="1"/>
  </cols>
  <sheetData>
    <row r="2" spans="2:8" ht="17.850000000000001" customHeight="1" x14ac:dyDescent="0.2">
      <c r="B2" s="44" t="s">
        <v>228</v>
      </c>
    </row>
    <row r="3" spans="2:8" s="1" customFormat="1" ht="17.850000000000001" customHeight="1" x14ac:dyDescent="0.3">
      <c r="B3" s="45"/>
      <c r="C3" s="46"/>
      <c r="D3" s="47"/>
      <c r="E3" s="48"/>
      <c r="F3" s="49"/>
      <c r="G3" s="49"/>
      <c r="H3" s="49"/>
    </row>
    <row r="4" spans="2:8" s="1" customFormat="1" ht="17.850000000000001" customHeight="1" x14ac:dyDescent="0.3">
      <c r="B4" s="44" t="s">
        <v>398</v>
      </c>
      <c r="C4" s="46"/>
      <c r="D4" s="47"/>
      <c r="E4" s="48"/>
      <c r="F4" s="49"/>
      <c r="G4" s="49"/>
      <c r="H4" s="49"/>
    </row>
    <row r="5" spans="2:8" s="1" customFormat="1" ht="17.850000000000001" customHeight="1" x14ac:dyDescent="0.3">
      <c r="B5" s="44"/>
      <c r="C5" s="46"/>
      <c r="D5" s="47"/>
      <c r="E5" s="48"/>
      <c r="F5" s="49"/>
      <c r="G5" s="49"/>
      <c r="H5" s="49"/>
    </row>
    <row r="6" spans="2:8" s="1" customFormat="1" ht="17.850000000000001" customHeight="1" x14ac:dyDescent="0.3">
      <c r="B6" s="44"/>
      <c r="C6" s="46"/>
      <c r="D6" s="47"/>
      <c r="E6" s="48"/>
      <c r="F6" s="49"/>
      <c r="G6" s="49"/>
      <c r="H6" s="49"/>
    </row>
    <row r="7" spans="2:8" s="1" customFormat="1" ht="16.5" x14ac:dyDescent="0.2">
      <c r="B7" s="50" t="s">
        <v>405</v>
      </c>
      <c r="C7" s="50"/>
      <c r="D7" s="51"/>
      <c r="E7" s="51"/>
      <c r="F7" s="51"/>
      <c r="G7" s="51"/>
      <c r="H7" s="51"/>
    </row>
    <row r="8" spans="2:8" s="1" customFormat="1" ht="16.5" x14ac:dyDescent="0.2">
      <c r="B8" s="50" t="s">
        <v>404</v>
      </c>
      <c r="C8" s="50"/>
      <c r="D8" s="51"/>
      <c r="E8" s="51"/>
      <c r="F8" s="51"/>
      <c r="G8" s="51"/>
      <c r="H8" s="51"/>
    </row>
    <row r="9" spans="2:8" s="1" customFormat="1" ht="16.5" x14ac:dyDescent="0.2">
      <c r="B9" s="52"/>
      <c r="C9" s="22"/>
      <c r="D9" s="51"/>
      <c r="E9" s="51"/>
      <c r="F9" s="51"/>
      <c r="G9" s="51"/>
      <c r="H9" s="51"/>
    </row>
    <row r="10" spans="2:8" s="1" customFormat="1" ht="16.5" x14ac:dyDescent="0.2">
      <c r="B10" s="52"/>
      <c r="C10" s="22"/>
      <c r="D10" s="22"/>
      <c r="E10" s="22"/>
      <c r="F10" s="22"/>
      <c r="G10" s="22"/>
      <c r="H10" s="22"/>
    </row>
    <row r="11" spans="2:8" s="1" customFormat="1" ht="16.5" x14ac:dyDescent="0.2">
      <c r="B11" s="53" t="s">
        <v>406</v>
      </c>
      <c r="C11" s="53"/>
      <c r="D11" s="51"/>
      <c r="E11" s="51"/>
      <c r="F11" s="51"/>
      <c r="G11" s="51"/>
      <c r="H11" s="51"/>
    </row>
    <row r="12" spans="2:8" s="1" customFormat="1" ht="16.5" x14ac:dyDescent="0.2">
      <c r="B12" s="52"/>
      <c r="C12" s="22"/>
      <c r="D12" s="51" t="s">
        <v>407</v>
      </c>
      <c r="E12" s="51"/>
      <c r="F12" s="51"/>
      <c r="G12" s="51"/>
      <c r="H12" s="51"/>
    </row>
    <row r="13" spans="2:8" s="1" customFormat="1" ht="16.5" x14ac:dyDescent="0.2">
      <c r="B13" s="52"/>
      <c r="C13" s="22"/>
      <c r="D13" s="22" t="s">
        <v>251</v>
      </c>
      <c r="E13" s="22"/>
      <c r="F13" s="22"/>
      <c r="G13" s="22"/>
      <c r="H13" s="22"/>
    </row>
    <row r="14" spans="2:8" s="1" customFormat="1" ht="13.5" customHeight="1" x14ac:dyDescent="0.2">
      <c r="B14" s="52"/>
      <c r="C14" s="22"/>
      <c r="D14" s="22"/>
      <c r="E14" s="22"/>
      <c r="F14" s="22"/>
      <c r="G14" s="22"/>
      <c r="H14" s="22"/>
    </row>
    <row r="15" spans="2:8" s="1" customFormat="1" ht="17.850000000000001" customHeight="1" x14ac:dyDescent="0.2">
      <c r="B15" s="305" t="s">
        <v>266</v>
      </c>
      <c r="C15" s="305"/>
      <c r="D15" s="305"/>
      <c r="E15" s="305"/>
      <c r="F15" s="305"/>
      <c r="G15" s="305"/>
      <c r="H15" s="305"/>
    </row>
    <row r="16" spans="2:8" s="1" customFormat="1" ht="13.5" customHeight="1" x14ac:dyDescent="0.3">
      <c r="B16" s="44"/>
      <c r="C16" s="46"/>
      <c r="D16" s="47"/>
      <c r="E16" s="48"/>
      <c r="F16" s="49"/>
      <c r="G16" s="49"/>
      <c r="H16" s="49"/>
    </row>
    <row r="17" spans="2:8" s="1" customFormat="1" ht="13.5" customHeight="1" x14ac:dyDescent="0.3">
      <c r="B17" s="44"/>
      <c r="C17" s="46"/>
      <c r="D17" s="47"/>
      <c r="E17" s="48"/>
      <c r="F17" s="49"/>
      <c r="G17" s="49"/>
      <c r="H17" s="49"/>
    </row>
    <row r="18" spans="2:8" s="1" customFormat="1" ht="13.5" customHeight="1" x14ac:dyDescent="0.3">
      <c r="B18" s="44"/>
      <c r="C18" s="46"/>
      <c r="D18" s="47"/>
      <c r="E18" s="48"/>
      <c r="F18" s="49"/>
      <c r="G18" s="49"/>
      <c r="H18" s="49"/>
    </row>
    <row r="19" spans="2:8" s="1" customFormat="1" ht="13.5" customHeight="1" x14ac:dyDescent="0.3">
      <c r="B19" s="45"/>
      <c r="C19" s="46"/>
      <c r="D19" s="47"/>
      <c r="E19" s="48"/>
      <c r="F19" s="49"/>
      <c r="G19" s="49"/>
      <c r="H19" s="49"/>
    </row>
    <row r="20" spans="2:8" s="1" customFormat="1" ht="13.5" customHeight="1" thickBot="1" x14ac:dyDescent="0.35">
      <c r="B20" s="55"/>
      <c r="C20" s="46"/>
      <c r="D20" s="47"/>
      <c r="E20" s="48"/>
      <c r="F20" s="49"/>
      <c r="G20" s="49"/>
      <c r="H20" s="49"/>
    </row>
    <row r="21" spans="2:8" s="39" customFormat="1" ht="17.850000000000001" customHeight="1" thickTop="1" thickBot="1" x14ac:dyDescent="0.3">
      <c r="B21" s="56" t="s">
        <v>0</v>
      </c>
      <c r="C21" s="57"/>
      <c r="D21" s="58"/>
      <c r="E21" s="59"/>
      <c r="F21" s="60"/>
      <c r="G21" s="60"/>
      <c r="H21" s="60"/>
    </row>
    <row r="22" spans="2:8" s="39" customFormat="1" ht="17.850000000000001" customHeight="1" thickTop="1" x14ac:dyDescent="0.25">
      <c r="B22" s="61"/>
      <c r="C22" s="62"/>
      <c r="D22" s="63"/>
      <c r="E22" s="64"/>
      <c r="F22" s="65"/>
      <c r="G22" s="65"/>
      <c r="H22" s="65"/>
    </row>
    <row r="23" spans="2:8" s="39" customFormat="1" ht="17.850000000000001" customHeight="1" x14ac:dyDescent="0.25">
      <c r="B23" s="66" t="s">
        <v>399</v>
      </c>
      <c r="C23" s="67"/>
      <c r="D23" s="68"/>
      <c r="E23" s="69"/>
      <c r="F23" s="70"/>
      <c r="G23" s="70" t="s">
        <v>18</v>
      </c>
      <c r="H23" s="70">
        <f>H119</f>
        <v>0</v>
      </c>
    </row>
    <row r="24" spans="2:8" s="40" customFormat="1" ht="17.850000000000001" customHeight="1" x14ac:dyDescent="0.25">
      <c r="B24" s="71"/>
      <c r="C24" s="72"/>
      <c r="D24" s="73"/>
      <c r="E24" s="69"/>
      <c r="F24" s="74"/>
      <c r="G24" s="70"/>
      <c r="H24" s="70"/>
    </row>
    <row r="25" spans="2:8" s="39" customFormat="1" ht="17.850000000000001" customHeight="1" x14ac:dyDescent="0.25">
      <c r="B25" s="66" t="s">
        <v>1</v>
      </c>
      <c r="C25" s="67"/>
      <c r="D25" s="68"/>
      <c r="E25" s="69"/>
      <c r="F25" s="70"/>
      <c r="G25" s="70" t="s">
        <v>18</v>
      </c>
      <c r="H25" s="70">
        <f>H154</f>
        <v>0</v>
      </c>
    </row>
    <row r="26" spans="2:8" s="39" customFormat="1" ht="17.850000000000001" customHeight="1" x14ac:dyDescent="0.25">
      <c r="B26" s="71"/>
      <c r="C26" s="72"/>
      <c r="D26" s="73"/>
      <c r="E26" s="69"/>
      <c r="F26" s="74"/>
      <c r="G26" s="70"/>
      <c r="H26" s="70"/>
    </row>
    <row r="27" spans="2:8" s="39" customFormat="1" ht="17.850000000000001" customHeight="1" x14ac:dyDescent="0.25">
      <c r="B27" s="66" t="s">
        <v>2</v>
      </c>
      <c r="C27" s="67"/>
      <c r="D27" s="68"/>
      <c r="E27" s="69"/>
      <c r="F27" s="70"/>
      <c r="G27" s="70" t="s">
        <v>18</v>
      </c>
      <c r="H27" s="70">
        <f>H196</f>
        <v>0</v>
      </c>
    </row>
    <row r="28" spans="2:8" s="39" customFormat="1" ht="17.850000000000001" customHeight="1" thickBot="1" x14ac:dyDescent="0.3">
      <c r="B28" s="75"/>
      <c r="C28" s="76"/>
      <c r="D28" s="77"/>
      <c r="E28" s="78"/>
      <c r="F28" s="79"/>
      <c r="G28" s="79"/>
      <c r="H28" s="79"/>
    </row>
    <row r="29" spans="2:8" s="39" customFormat="1" ht="17.850000000000001" customHeight="1" thickTop="1" thickBot="1" x14ac:dyDescent="0.3">
      <c r="B29" s="80" t="s">
        <v>38</v>
      </c>
      <c r="C29" s="81"/>
      <c r="D29" s="82"/>
      <c r="E29" s="83"/>
      <c r="F29" s="84"/>
      <c r="G29" s="84" t="s">
        <v>18</v>
      </c>
      <c r="H29" s="84">
        <f>H23+H25+H27</f>
        <v>0</v>
      </c>
    </row>
    <row r="30" spans="2:8" s="1" customFormat="1" ht="13.5" thickTop="1" x14ac:dyDescent="0.2">
      <c r="B30" s="85"/>
      <c r="C30" s="86"/>
      <c r="D30" s="87"/>
      <c r="E30" s="88"/>
      <c r="F30" s="89"/>
      <c r="G30" s="89"/>
      <c r="H30" s="89"/>
    </row>
    <row r="31" spans="2:8" s="1" customFormat="1" x14ac:dyDescent="0.2">
      <c r="B31" s="85"/>
      <c r="C31" s="86"/>
      <c r="D31" s="87"/>
      <c r="E31" s="88"/>
      <c r="F31" s="89"/>
      <c r="G31" s="89"/>
      <c r="H31" s="89"/>
    </row>
    <row r="32" spans="2:8" s="7" customFormat="1" ht="17.850000000000001" customHeight="1" outlineLevel="1" x14ac:dyDescent="0.2">
      <c r="B32" s="90" t="s">
        <v>27</v>
      </c>
      <c r="C32" s="91"/>
      <c r="D32" s="92" t="s">
        <v>3</v>
      </c>
      <c r="E32" s="93" t="s">
        <v>4</v>
      </c>
      <c r="F32" s="94" t="s">
        <v>5</v>
      </c>
      <c r="G32" s="94" t="s">
        <v>116</v>
      </c>
      <c r="H32" s="94" t="s">
        <v>6</v>
      </c>
    </row>
    <row r="33" spans="2:8" s="1" customFormat="1" outlineLevel="1" x14ac:dyDescent="0.2">
      <c r="B33" s="95"/>
      <c r="C33" s="96"/>
      <c r="D33" s="97"/>
      <c r="E33" s="98"/>
      <c r="F33" s="99"/>
      <c r="G33" s="100"/>
      <c r="H33" s="100"/>
    </row>
    <row r="34" spans="2:8" s="1" customFormat="1" x14ac:dyDescent="0.2">
      <c r="B34" s="101" t="s">
        <v>399</v>
      </c>
      <c r="C34" s="102"/>
      <c r="D34" s="103"/>
      <c r="E34" s="104"/>
      <c r="F34" s="105"/>
      <c r="G34" s="106"/>
      <c r="H34" s="106"/>
    </row>
    <row r="35" spans="2:8" s="1" customFormat="1" x14ac:dyDescent="0.2">
      <c r="B35" s="101"/>
      <c r="C35" s="102"/>
      <c r="D35" s="103"/>
      <c r="E35" s="104"/>
      <c r="F35" s="105"/>
      <c r="G35" s="106"/>
      <c r="H35" s="106"/>
    </row>
    <row r="36" spans="2:8" s="1" customFormat="1" ht="51" x14ac:dyDescent="0.2">
      <c r="B36" s="108" t="s">
        <v>422</v>
      </c>
      <c r="C36" s="102"/>
      <c r="D36" s="107" t="s">
        <v>174</v>
      </c>
      <c r="E36" s="109" t="s">
        <v>12</v>
      </c>
      <c r="F36" s="110">
        <v>330</v>
      </c>
      <c r="G36" s="13"/>
      <c r="H36" s="110">
        <f>F36*G36</f>
        <v>0</v>
      </c>
    </row>
    <row r="37" spans="2:8" s="1" customFormat="1" x14ac:dyDescent="0.2">
      <c r="B37" s="108"/>
      <c r="C37" s="102"/>
      <c r="D37" s="107"/>
      <c r="E37" s="109"/>
      <c r="F37" s="110"/>
      <c r="G37" s="13"/>
      <c r="H37" s="110"/>
    </row>
    <row r="38" spans="2:8" s="1" customFormat="1" x14ac:dyDescent="0.2">
      <c r="B38" s="108" t="s">
        <v>157</v>
      </c>
      <c r="C38" s="102"/>
      <c r="D38" s="107" t="s">
        <v>149</v>
      </c>
      <c r="E38" s="109" t="s">
        <v>9</v>
      </c>
      <c r="F38" s="110">
        <v>1</v>
      </c>
      <c r="G38" s="13"/>
      <c r="H38" s="110">
        <f>F38*G38</f>
        <v>0</v>
      </c>
    </row>
    <row r="39" spans="2:8" s="1" customFormat="1" x14ac:dyDescent="0.2">
      <c r="B39" s="108"/>
      <c r="C39" s="102"/>
      <c r="D39" s="107"/>
      <c r="E39" s="109"/>
      <c r="F39" s="110"/>
      <c r="G39" s="13"/>
      <c r="H39" s="110"/>
    </row>
    <row r="40" spans="2:8" s="1" customFormat="1" x14ac:dyDescent="0.2">
      <c r="B40" s="108" t="s">
        <v>151</v>
      </c>
      <c r="C40" s="102"/>
      <c r="D40" s="107" t="s">
        <v>150</v>
      </c>
      <c r="E40" s="109" t="s">
        <v>9</v>
      </c>
      <c r="F40" s="110">
        <v>1</v>
      </c>
      <c r="G40" s="13"/>
      <c r="H40" s="110">
        <f>F40*G40</f>
        <v>0</v>
      </c>
    </row>
    <row r="41" spans="2:8" s="1" customFormat="1" x14ac:dyDescent="0.2">
      <c r="B41" s="108"/>
      <c r="C41" s="102"/>
      <c r="D41" s="107"/>
      <c r="E41" s="109"/>
      <c r="F41" s="110"/>
      <c r="G41" s="13"/>
      <c r="H41" s="110"/>
    </row>
    <row r="42" spans="2:8" s="1" customFormat="1" ht="140.25" x14ac:dyDescent="0.2">
      <c r="B42" s="108" t="s">
        <v>152</v>
      </c>
      <c r="C42" s="102"/>
      <c r="D42" s="107" t="s">
        <v>262</v>
      </c>
      <c r="E42" s="109" t="s">
        <v>147</v>
      </c>
      <c r="F42" s="110">
        <v>1</v>
      </c>
      <c r="G42" s="13"/>
      <c r="H42" s="110">
        <f>F42*G42</f>
        <v>0</v>
      </c>
    </row>
    <row r="43" spans="2:8" s="1" customFormat="1" x14ac:dyDescent="0.2">
      <c r="B43" s="108"/>
      <c r="C43" s="102"/>
      <c r="D43" s="107"/>
      <c r="E43" s="109"/>
      <c r="F43" s="110"/>
      <c r="G43" s="13"/>
      <c r="H43" s="110"/>
    </row>
    <row r="44" spans="2:8" s="1" customFormat="1" ht="76.5" x14ac:dyDescent="0.2">
      <c r="B44" s="108" t="s">
        <v>257</v>
      </c>
      <c r="C44" s="108"/>
      <c r="D44" s="107" t="s">
        <v>256</v>
      </c>
      <c r="E44" s="109" t="s">
        <v>12</v>
      </c>
      <c r="F44" s="110">
        <f>F36</f>
        <v>330</v>
      </c>
      <c r="G44" s="13"/>
      <c r="H44" s="110">
        <f>F44*G44</f>
        <v>0</v>
      </c>
    </row>
    <row r="45" spans="2:8" s="1" customFormat="1" x14ac:dyDescent="0.2">
      <c r="B45" s="108"/>
      <c r="C45" s="102"/>
      <c r="D45" s="107"/>
      <c r="E45" s="109"/>
      <c r="F45" s="110"/>
      <c r="G45" s="13"/>
      <c r="H45" s="110"/>
    </row>
    <row r="46" spans="2:8" s="1" customFormat="1" ht="102" x14ac:dyDescent="0.2">
      <c r="B46" s="108" t="s">
        <v>29</v>
      </c>
      <c r="C46" s="115"/>
      <c r="D46" s="129" t="s">
        <v>203</v>
      </c>
      <c r="E46" s="109" t="s">
        <v>12</v>
      </c>
      <c r="F46" s="110">
        <v>45</v>
      </c>
      <c r="G46" s="13"/>
      <c r="H46" s="110">
        <f>F46*G46</f>
        <v>0</v>
      </c>
    </row>
    <row r="47" spans="2:8" s="1" customFormat="1" x14ac:dyDescent="0.2">
      <c r="B47" s="114"/>
      <c r="C47" s="115"/>
      <c r="D47" s="107"/>
      <c r="E47" s="109"/>
      <c r="F47" s="110"/>
      <c r="G47" s="13"/>
      <c r="H47" s="110"/>
    </row>
    <row r="48" spans="2:8" s="1" customFormat="1" ht="76.5" x14ac:dyDescent="0.2">
      <c r="B48" s="114" t="s">
        <v>30</v>
      </c>
      <c r="C48" s="115"/>
      <c r="D48" s="107" t="s">
        <v>263</v>
      </c>
      <c r="E48" s="109" t="s">
        <v>11</v>
      </c>
      <c r="F48" s="110">
        <f>(277)*1.5+5*3</f>
        <v>430.5</v>
      </c>
      <c r="G48" s="13"/>
      <c r="H48" s="110">
        <f>F48*G48</f>
        <v>0</v>
      </c>
    </row>
    <row r="49" spans="2:8" s="1" customFormat="1" x14ac:dyDescent="0.2">
      <c r="B49" s="114"/>
      <c r="C49" s="115"/>
      <c r="D49" s="107"/>
      <c r="E49" s="109"/>
      <c r="F49" s="110"/>
      <c r="G49" s="13"/>
      <c r="H49" s="110"/>
    </row>
    <row r="50" spans="2:8" s="1" customFormat="1" ht="51" x14ac:dyDescent="0.2">
      <c r="B50" s="114" t="s">
        <v>31</v>
      </c>
      <c r="C50" s="115"/>
      <c r="D50" s="107" t="s">
        <v>264</v>
      </c>
      <c r="E50" s="109" t="s">
        <v>11</v>
      </c>
      <c r="F50" s="110">
        <f>282*0.45</f>
        <v>126.9</v>
      </c>
      <c r="G50" s="13"/>
      <c r="H50" s="110">
        <f>F50*G50</f>
        <v>0</v>
      </c>
    </row>
    <row r="51" spans="2:8" s="1" customFormat="1" x14ac:dyDescent="0.2">
      <c r="B51" s="114"/>
      <c r="C51" s="115"/>
      <c r="D51" s="107"/>
      <c r="E51" s="109"/>
      <c r="F51" s="110"/>
      <c r="G51" s="13"/>
      <c r="H51" s="110"/>
    </row>
    <row r="52" spans="2:8" s="1" customFormat="1" ht="25.5" x14ac:dyDescent="0.2">
      <c r="B52" s="114" t="s">
        <v>32</v>
      </c>
      <c r="C52" s="115"/>
      <c r="D52" s="107" t="s">
        <v>175</v>
      </c>
      <c r="E52" s="109" t="s">
        <v>10</v>
      </c>
      <c r="F52" s="110">
        <f>54*3*0.2</f>
        <v>32.4</v>
      </c>
      <c r="G52" s="13"/>
      <c r="H52" s="110">
        <f>F52*G52</f>
        <v>0</v>
      </c>
    </row>
    <row r="53" spans="2:8" s="1" customFormat="1" x14ac:dyDescent="0.2">
      <c r="B53" s="114"/>
      <c r="C53" s="115"/>
      <c r="D53" s="107"/>
      <c r="E53" s="109"/>
      <c r="F53" s="110"/>
      <c r="G53" s="13"/>
      <c r="H53" s="110"/>
    </row>
    <row r="54" spans="2:8" s="1" customFormat="1" ht="25.5" x14ac:dyDescent="0.2">
      <c r="B54" s="114" t="s">
        <v>33</v>
      </c>
      <c r="C54" s="115"/>
      <c r="D54" s="107" t="s">
        <v>171</v>
      </c>
      <c r="E54" s="109" t="s">
        <v>11</v>
      </c>
      <c r="F54" s="110">
        <v>12</v>
      </c>
      <c r="G54" s="13"/>
      <c r="H54" s="110">
        <f>F54*G54</f>
        <v>0</v>
      </c>
    </row>
    <row r="55" spans="2:8" s="1" customFormat="1" x14ac:dyDescent="0.2">
      <c r="B55" s="114"/>
      <c r="C55" s="115"/>
      <c r="D55" s="107"/>
      <c r="E55" s="109"/>
      <c r="F55" s="110"/>
      <c r="G55" s="13"/>
      <c r="H55" s="110"/>
    </row>
    <row r="56" spans="2:8" s="1" customFormat="1" ht="51" x14ac:dyDescent="0.2">
      <c r="B56" s="114" t="s">
        <v>34</v>
      </c>
      <c r="C56" s="115"/>
      <c r="D56" s="107" t="s">
        <v>261</v>
      </c>
      <c r="E56" s="109"/>
      <c r="F56" s="110"/>
      <c r="G56" s="13"/>
      <c r="H56" s="110"/>
    </row>
    <row r="57" spans="2:8" s="1" customFormat="1" x14ac:dyDescent="0.2">
      <c r="B57" s="114"/>
      <c r="C57" s="115"/>
      <c r="D57" s="111" t="s">
        <v>239</v>
      </c>
      <c r="E57" s="109" t="s">
        <v>10</v>
      </c>
      <c r="F57" s="110">
        <v>195.3</v>
      </c>
      <c r="G57" s="13"/>
      <c r="H57" s="110">
        <f>F57*G57</f>
        <v>0</v>
      </c>
    </row>
    <row r="58" spans="2:8" s="1" customFormat="1" x14ac:dyDescent="0.2">
      <c r="B58" s="114"/>
      <c r="C58" s="115"/>
      <c r="D58" s="111" t="s">
        <v>160</v>
      </c>
      <c r="E58" s="109" t="s">
        <v>10</v>
      </c>
      <c r="F58" s="110">
        <v>195.3</v>
      </c>
      <c r="G58" s="13"/>
      <c r="H58" s="110">
        <f>F58*G58</f>
        <v>0</v>
      </c>
    </row>
    <row r="59" spans="2:8" s="1" customFormat="1" x14ac:dyDescent="0.2">
      <c r="B59" s="114"/>
      <c r="C59" s="115"/>
      <c r="D59" s="111"/>
      <c r="E59" s="109"/>
      <c r="F59" s="110"/>
      <c r="G59" s="13"/>
      <c r="H59" s="110"/>
    </row>
    <row r="60" spans="2:8" s="1" customFormat="1" ht="38.25" x14ac:dyDescent="0.2">
      <c r="B60" s="114" t="s">
        <v>39</v>
      </c>
      <c r="C60" s="115"/>
      <c r="D60" s="107" t="s">
        <v>260</v>
      </c>
      <c r="E60" s="109"/>
      <c r="F60" s="110"/>
      <c r="G60" s="13"/>
      <c r="H60" s="110"/>
    </row>
    <row r="61" spans="2:8" s="1" customFormat="1" x14ac:dyDescent="0.2">
      <c r="B61" s="114"/>
      <c r="C61" s="115"/>
      <c r="D61" s="111" t="s">
        <v>240</v>
      </c>
      <c r="E61" s="109" t="s">
        <v>10</v>
      </c>
      <c r="F61" s="110">
        <v>360</v>
      </c>
      <c r="G61" s="13"/>
      <c r="H61" s="110">
        <f>F61*G61</f>
        <v>0</v>
      </c>
    </row>
    <row r="62" spans="2:8" s="1" customFormat="1" x14ac:dyDescent="0.2">
      <c r="B62" s="114"/>
      <c r="C62" s="115"/>
      <c r="D62" s="111"/>
      <c r="E62" s="109"/>
      <c r="F62" s="110"/>
      <c r="G62" s="18"/>
      <c r="H62" s="110"/>
    </row>
    <row r="63" spans="2:8" s="1" customFormat="1" x14ac:dyDescent="0.2">
      <c r="B63" s="114" t="s">
        <v>35</v>
      </c>
      <c r="C63" s="115"/>
      <c r="D63" s="107" t="s">
        <v>470</v>
      </c>
      <c r="E63" s="109" t="s">
        <v>10</v>
      </c>
      <c r="F63" s="110">
        <f>(F61)*0.75</f>
        <v>270</v>
      </c>
      <c r="G63" s="13"/>
      <c r="H63" s="110">
        <f>G63*F63</f>
        <v>0</v>
      </c>
    </row>
    <row r="64" spans="2:8" s="1" customFormat="1" x14ac:dyDescent="0.2">
      <c r="B64" s="114"/>
      <c r="C64" s="115"/>
      <c r="D64" s="111"/>
      <c r="E64" s="109"/>
      <c r="F64" s="110"/>
      <c r="G64" s="18"/>
      <c r="H64" s="110"/>
    </row>
    <row r="65" spans="2:8" s="1" customFormat="1" ht="25.5" x14ac:dyDescent="0.2">
      <c r="B65" s="114" t="s">
        <v>19</v>
      </c>
      <c r="C65" s="115"/>
      <c r="D65" s="107" t="s">
        <v>13</v>
      </c>
      <c r="E65" s="109" t="s">
        <v>11</v>
      </c>
      <c r="F65" s="110">
        <f>0.5*F36</f>
        <v>165</v>
      </c>
      <c r="G65" s="13"/>
      <c r="H65" s="110">
        <f>F65*G65</f>
        <v>0</v>
      </c>
    </row>
    <row r="66" spans="2:8" s="1" customFormat="1" x14ac:dyDescent="0.2">
      <c r="B66" s="114"/>
      <c r="C66" s="115"/>
      <c r="D66" s="107"/>
      <c r="E66" s="109"/>
      <c r="F66" s="110"/>
      <c r="G66" s="13"/>
      <c r="H66" s="110"/>
    </row>
    <row r="67" spans="2:8" s="1" customFormat="1" ht="38.25" x14ac:dyDescent="0.2">
      <c r="B67" s="114" t="s">
        <v>20</v>
      </c>
      <c r="C67" s="115"/>
      <c r="D67" s="107" t="s">
        <v>128</v>
      </c>
      <c r="E67" s="109" t="s">
        <v>10</v>
      </c>
      <c r="F67" s="110">
        <f>F65*0.1</f>
        <v>16.5</v>
      </c>
      <c r="G67" s="13"/>
      <c r="H67" s="110">
        <f>F67*G67</f>
        <v>0</v>
      </c>
    </row>
    <row r="68" spans="2:8" s="1" customFormat="1" x14ac:dyDescent="0.2">
      <c r="B68" s="114"/>
      <c r="C68" s="115"/>
      <c r="D68" s="107"/>
      <c r="E68" s="109"/>
      <c r="F68" s="110"/>
      <c r="G68" s="13"/>
      <c r="H68" s="110"/>
    </row>
    <row r="69" spans="2:8" s="1" customFormat="1" ht="63.75" x14ac:dyDescent="0.2">
      <c r="B69" s="114" t="s">
        <v>21</v>
      </c>
      <c r="C69" s="115"/>
      <c r="D69" s="107" t="s">
        <v>129</v>
      </c>
      <c r="E69" s="109" t="s">
        <v>10</v>
      </c>
      <c r="F69" s="110">
        <f>(0.34-0.0078)*F36</f>
        <v>109.62600000000002</v>
      </c>
      <c r="G69" s="13"/>
      <c r="H69" s="110">
        <f>F69*G69</f>
        <v>0</v>
      </c>
    </row>
    <row r="70" spans="2:8" s="1" customFormat="1" x14ac:dyDescent="0.2">
      <c r="B70" s="114"/>
      <c r="C70" s="115"/>
      <c r="D70" s="107"/>
      <c r="E70" s="109"/>
      <c r="F70" s="110"/>
      <c r="G70" s="13"/>
      <c r="H70" s="110"/>
    </row>
    <row r="71" spans="2:8" s="1" customFormat="1" ht="51" x14ac:dyDescent="0.2">
      <c r="B71" s="114" t="s">
        <v>42</v>
      </c>
      <c r="C71" s="115"/>
      <c r="D71" s="107" t="s">
        <v>172</v>
      </c>
      <c r="E71" s="109" t="s">
        <v>10</v>
      </c>
      <c r="F71" s="110">
        <f>0.52*F36+19.8</f>
        <v>191.4</v>
      </c>
      <c r="G71" s="13"/>
      <c r="H71" s="110">
        <f>F71*G71</f>
        <v>0</v>
      </c>
    </row>
    <row r="72" spans="2:8" s="1" customFormat="1" x14ac:dyDescent="0.2">
      <c r="B72" s="114"/>
      <c r="C72" s="115"/>
      <c r="D72" s="107"/>
      <c r="E72" s="109"/>
      <c r="F72" s="110"/>
      <c r="G72" s="13"/>
      <c r="H72" s="110"/>
    </row>
    <row r="73" spans="2:8" s="1" customFormat="1" ht="39" x14ac:dyDescent="0.2">
      <c r="B73" s="114" t="s">
        <v>23</v>
      </c>
      <c r="C73" s="115"/>
      <c r="D73" s="107" t="s">
        <v>201</v>
      </c>
      <c r="E73" s="109" t="s">
        <v>10</v>
      </c>
      <c r="F73" s="110">
        <f>0.51*277</f>
        <v>141.27000000000001</v>
      </c>
      <c r="G73" s="13"/>
      <c r="H73" s="110">
        <f>F73*G73</f>
        <v>0</v>
      </c>
    </row>
    <row r="74" spans="2:8" s="1" customFormat="1" x14ac:dyDescent="0.2">
      <c r="B74" s="114"/>
      <c r="C74" s="115"/>
      <c r="D74" s="107"/>
      <c r="E74" s="109"/>
      <c r="F74" s="110"/>
      <c r="G74" s="13"/>
      <c r="H74" s="110"/>
    </row>
    <row r="75" spans="2:8" s="1" customFormat="1" ht="76.5" x14ac:dyDescent="0.2">
      <c r="B75" s="114" t="s">
        <v>24</v>
      </c>
      <c r="C75" s="115"/>
      <c r="D75" s="107" t="s">
        <v>173</v>
      </c>
      <c r="E75" s="109" t="s">
        <v>10</v>
      </c>
      <c r="F75" s="110">
        <f>F73</f>
        <v>141.27000000000001</v>
      </c>
      <c r="G75" s="13"/>
      <c r="H75" s="110">
        <f>F75*G75</f>
        <v>0</v>
      </c>
    </row>
    <row r="76" spans="2:8" s="1" customFormat="1" x14ac:dyDescent="0.2">
      <c r="C76" s="115"/>
      <c r="D76" s="107"/>
      <c r="E76" s="109"/>
      <c r="F76" s="110"/>
      <c r="G76" s="13"/>
      <c r="H76" s="110"/>
    </row>
    <row r="77" spans="2:8" s="1" customFormat="1" ht="38.25" x14ac:dyDescent="0.2">
      <c r="B77" s="114" t="s">
        <v>25</v>
      </c>
      <c r="C77" s="115"/>
      <c r="D77" s="107" t="s">
        <v>130</v>
      </c>
      <c r="E77" s="109" t="s">
        <v>11</v>
      </c>
      <c r="F77" s="110">
        <f>F48</f>
        <v>430.5</v>
      </c>
      <c r="G77" s="13"/>
      <c r="H77" s="110">
        <f>F77*G77</f>
        <v>0</v>
      </c>
    </row>
    <row r="78" spans="2:8" s="1" customFormat="1" x14ac:dyDescent="0.2">
      <c r="B78" s="114"/>
      <c r="C78" s="115"/>
      <c r="D78" s="107"/>
      <c r="E78" s="109"/>
      <c r="F78" s="110"/>
      <c r="G78" s="13"/>
      <c r="H78" s="110"/>
    </row>
    <row r="79" spans="2:8" s="1" customFormat="1" ht="63.75" x14ac:dyDescent="0.2">
      <c r="B79" s="114" t="s">
        <v>56</v>
      </c>
      <c r="C79" s="115"/>
      <c r="D79" s="107" t="s">
        <v>145</v>
      </c>
      <c r="E79" s="109" t="s">
        <v>10</v>
      </c>
      <c r="F79" s="110">
        <v>50</v>
      </c>
      <c r="G79" s="13"/>
      <c r="H79" s="110">
        <f>F79*G79</f>
        <v>0</v>
      </c>
    </row>
    <row r="80" spans="2:8" s="1" customFormat="1" x14ac:dyDescent="0.2">
      <c r="B80" s="114"/>
      <c r="C80" s="115"/>
      <c r="D80" s="107"/>
      <c r="E80" s="109"/>
      <c r="F80" s="110"/>
      <c r="G80" s="13"/>
      <c r="H80" s="110"/>
    </row>
    <row r="81" spans="2:8" s="1" customFormat="1" ht="63.75" x14ac:dyDescent="0.2">
      <c r="B81" s="114" t="s">
        <v>117</v>
      </c>
      <c r="C81" s="115"/>
      <c r="D81" s="107" t="s">
        <v>139</v>
      </c>
      <c r="E81" s="109" t="s">
        <v>11</v>
      </c>
      <c r="F81" s="110">
        <f>F77</f>
        <v>430.5</v>
      </c>
      <c r="G81" s="13"/>
      <c r="H81" s="110">
        <f>F81*G81</f>
        <v>0</v>
      </c>
    </row>
    <row r="82" spans="2:8" s="1" customFormat="1" x14ac:dyDescent="0.2">
      <c r="B82" s="114"/>
      <c r="C82" s="115"/>
      <c r="D82" s="107"/>
      <c r="E82" s="109"/>
      <c r="F82" s="110"/>
      <c r="G82" s="13"/>
      <c r="H82" s="110"/>
    </row>
    <row r="83" spans="2:8" s="1" customFormat="1" ht="76.5" x14ac:dyDescent="0.2">
      <c r="B83" s="114" t="s">
        <v>119</v>
      </c>
      <c r="C83" s="115"/>
      <c r="D83" s="107" t="s">
        <v>249</v>
      </c>
      <c r="E83" s="109" t="s">
        <v>11</v>
      </c>
      <c r="F83" s="110">
        <f>F81</f>
        <v>430.5</v>
      </c>
      <c r="G83" s="13"/>
      <c r="H83" s="110">
        <f>F83*G83</f>
        <v>0</v>
      </c>
    </row>
    <row r="84" spans="2:8" s="1" customFormat="1" x14ac:dyDescent="0.2">
      <c r="B84" s="114"/>
      <c r="C84" s="115"/>
      <c r="D84" s="107"/>
      <c r="E84" s="109"/>
      <c r="F84" s="110"/>
      <c r="G84" s="13"/>
      <c r="H84" s="110"/>
    </row>
    <row r="85" spans="2:8" s="1" customFormat="1" ht="76.5" x14ac:dyDescent="0.2">
      <c r="B85" s="114" t="s">
        <v>120</v>
      </c>
      <c r="C85" s="115"/>
      <c r="D85" s="107" t="s">
        <v>250</v>
      </c>
      <c r="E85" s="109" t="s">
        <v>11</v>
      </c>
      <c r="F85" s="110">
        <f>F47</f>
        <v>0</v>
      </c>
      <c r="G85" s="13"/>
      <c r="H85" s="110">
        <f>F85*G85</f>
        <v>0</v>
      </c>
    </row>
    <row r="86" spans="2:8" s="1" customFormat="1" x14ac:dyDescent="0.2">
      <c r="B86" s="114"/>
      <c r="C86" s="115"/>
      <c r="D86" s="107"/>
      <c r="E86" s="109"/>
      <c r="F86" s="110"/>
      <c r="G86" s="13"/>
      <c r="H86" s="110"/>
    </row>
    <row r="87" spans="2:8" s="1" customFormat="1" x14ac:dyDescent="0.2">
      <c r="B87" s="114" t="s">
        <v>121</v>
      </c>
      <c r="C87" s="115"/>
      <c r="D87" s="107" t="s">
        <v>423</v>
      </c>
      <c r="E87" s="109" t="s">
        <v>118</v>
      </c>
      <c r="F87" s="110">
        <f>F36*0.6</f>
        <v>198</v>
      </c>
      <c r="G87" s="13"/>
      <c r="H87" s="110">
        <f>F87*G87</f>
        <v>0</v>
      </c>
    </row>
    <row r="88" spans="2:8" s="1" customFormat="1" x14ac:dyDescent="0.2">
      <c r="B88" s="114"/>
      <c r="C88" s="115"/>
      <c r="D88" s="107"/>
      <c r="E88" s="109"/>
      <c r="F88" s="110"/>
      <c r="G88" s="13"/>
      <c r="H88" s="110"/>
    </row>
    <row r="89" spans="2:8" s="1" customFormat="1" ht="38.25" x14ac:dyDescent="0.2">
      <c r="B89" s="114" t="s">
        <v>122</v>
      </c>
      <c r="C89" s="115"/>
      <c r="D89" s="107" t="s">
        <v>202</v>
      </c>
      <c r="E89" s="109" t="s">
        <v>11</v>
      </c>
      <c r="F89" s="110">
        <f>0.3*0.1*F36/2</f>
        <v>4.95</v>
      </c>
      <c r="G89" s="13"/>
      <c r="H89" s="110">
        <f>F89*G89</f>
        <v>0</v>
      </c>
    </row>
    <row r="90" spans="2:8" s="1" customFormat="1" x14ac:dyDescent="0.2">
      <c r="B90" s="114"/>
      <c r="C90" s="115"/>
      <c r="D90" s="107"/>
      <c r="E90" s="109"/>
      <c r="F90" s="110"/>
      <c r="G90" s="13"/>
      <c r="H90" s="110"/>
    </row>
    <row r="91" spans="2:8" s="1" customFormat="1" ht="38.25" x14ac:dyDescent="0.2">
      <c r="B91" s="114" t="s">
        <v>123</v>
      </c>
      <c r="C91" s="115"/>
      <c r="D91" s="107" t="s">
        <v>40</v>
      </c>
      <c r="E91" s="109" t="s">
        <v>10</v>
      </c>
      <c r="F91" s="110">
        <f>F79+F75+F73+F71+F69+F67</f>
        <v>650.06600000000003</v>
      </c>
      <c r="G91" s="13"/>
      <c r="H91" s="110">
        <f>F91*G91</f>
        <v>0</v>
      </c>
    </row>
    <row r="92" spans="2:8" s="1" customFormat="1" x14ac:dyDescent="0.2">
      <c r="B92" s="114"/>
      <c r="C92" s="115"/>
      <c r="D92" s="107"/>
      <c r="E92" s="109"/>
      <c r="F92" s="110"/>
      <c r="G92" s="13"/>
      <c r="H92" s="110"/>
    </row>
    <row r="93" spans="2:8" s="1" customFormat="1" ht="51" x14ac:dyDescent="0.2">
      <c r="B93" s="114" t="s">
        <v>124</v>
      </c>
      <c r="C93" s="115"/>
      <c r="D93" s="107" t="s">
        <v>41</v>
      </c>
      <c r="E93" s="109" t="s">
        <v>10</v>
      </c>
      <c r="F93" s="110">
        <f>F52</f>
        <v>32.4</v>
      </c>
      <c r="G93" s="13"/>
      <c r="H93" s="110">
        <f>F93*G93</f>
        <v>0</v>
      </c>
    </row>
    <row r="94" spans="2:8" s="1" customFormat="1" x14ac:dyDescent="0.2">
      <c r="B94" s="114"/>
      <c r="C94" s="115"/>
      <c r="D94" s="107"/>
      <c r="E94" s="109"/>
      <c r="F94" s="110"/>
      <c r="G94" s="13"/>
      <c r="H94" s="110"/>
    </row>
    <row r="95" spans="2:8" s="1" customFormat="1" ht="25.5" x14ac:dyDescent="0.2">
      <c r="B95" s="114" t="s">
        <v>125</v>
      </c>
      <c r="C95" s="115"/>
      <c r="D95" s="107" t="s">
        <v>177</v>
      </c>
      <c r="E95" s="109" t="s">
        <v>11</v>
      </c>
      <c r="F95" s="110">
        <f>F93</f>
        <v>32.4</v>
      </c>
      <c r="G95" s="13"/>
      <c r="H95" s="110">
        <f>F95*G95</f>
        <v>0</v>
      </c>
    </row>
    <row r="96" spans="2:8" s="1" customFormat="1" x14ac:dyDescent="0.2">
      <c r="B96" s="114"/>
      <c r="C96" s="115"/>
      <c r="D96" s="107"/>
      <c r="E96" s="109"/>
      <c r="F96" s="110"/>
      <c r="G96" s="13"/>
      <c r="H96" s="110"/>
    </row>
    <row r="97" spans="2:8" s="1" customFormat="1" ht="51" x14ac:dyDescent="0.2">
      <c r="B97" s="114" t="s">
        <v>126</v>
      </c>
      <c r="C97" s="115"/>
      <c r="D97" s="107" t="s">
        <v>236</v>
      </c>
      <c r="E97" s="109" t="s">
        <v>9</v>
      </c>
      <c r="F97" s="110">
        <v>1</v>
      </c>
      <c r="G97" s="13"/>
      <c r="H97" s="110">
        <f>F97*G97</f>
        <v>0</v>
      </c>
    </row>
    <row r="98" spans="2:8" s="1" customFormat="1" x14ac:dyDescent="0.2">
      <c r="B98" s="114"/>
      <c r="C98" s="115"/>
      <c r="D98" s="107"/>
      <c r="E98" s="109"/>
      <c r="F98" s="110"/>
      <c r="G98" s="13"/>
      <c r="H98" s="110"/>
    </row>
    <row r="99" spans="2:8" s="1" customFormat="1" ht="63.75" x14ac:dyDescent="0.2">
      <c r="B99" s="114" t="s">
        <v>158</v>
      </c>
      <c r="C99" s="115"/>
      <c r="D99" s="107" t="s">
        <v>178</v>
      </c>
      <c r="E99" s="109" t="s">
        <v>12</v>
      </c>
      <c r="F99" s="110">
        <v>42</v>
      </c>
      <c r="G99" s="13"/>
      <c r="H99" s="110">
        <f>F99*G99</f>
        <v>0</v>
      </c>
    </row>
    <row r="100" spans="2:8" s="1" customFormat="1" x14ac:dyDescent="0.2">
      <c r="B100" s="114"/>
      <c r="C100" s="115"/>
      <c r="D100" s="107"/>
      <c r="E100" s="109"/>
      <c r="F100" s="110"/>
      <c r="G100" s="13"/>
      <c r="H100" s="110"/>
    </row>
    <row r="101" spans="2:8" s="1" customFormat="1" ht="51" x14ac:dyDescent="0.2">
      <c r="B101" s="114" t="s">
        <v>180</v>
      </c>
      <c r="C101" s="115"/>
      <c r="D101" s="107" t="s">
        <v>235</v>
      </c>
      <c r="E101" s="109" t="s">
        <v>9</v>
      </c>
      <c r="F101" s="110">
        <v>4</v>
      </c>
      <c r="G101" s="13"/>
      <c r="H101" s="110">
        <f>F101*G101</f>
        <v>0</v>
      </c>
    </row>
    <row r="102" spans="2:8" s="1" customFormat="1" x14ac:dyDescent="0.2">
      <c r="B102" s="114"/>
      <c r="C102" s="115"/>
      <c r="D102" s="107"/>
      <c r="E102" s="109"/>
      <c r="F102" s="110"/>
      <c r="G102" s="13"/>
      <c r="H102" s="110"/>
    </row>
    <row r="103" spans="2:8" s="1" customFormat="1" ht="51" x14ac:dyDescent="0.2">
      <c r="B103" s="114" t="s">
        <v>181</v>
      </c>
      <c r="C103" s="115"/>
      <c r="D103" s="107" t="s">
        <v>212</v>
      </c>
      <c r="E103" s="109" t="s">
        <v>9</v>
      </c>
      <c r="F103" s="110">
        <v>2</v>
      </c>
      <c r="G103" s="13"/>
      <c r="H103" s="110">
        <f>F103*G103</f>
        <v>0</v>
      </c>
    </row>
    <row r="104" spans="2:8" s="1" customFormat="1" x14ac:dyDescent="0.2">
      <c r="B104" s="114"/>
      <c r="C104" s="115"/>
      <c r="D104" s="107"/>
      <c r="E104" s="109"/>
      <c r="F104" s="110"/>
      <c r="G104" s="13"/>
      <c r="H104" s="110"/>
    </row>
    <row r="105" spans="2:8" s="1" customFormat="1" ht="25.5" x14ac:dyDescent="0.2">
      <c r="B105" s="114" t="s">
        <v>211</v>
      </c>
      <c r="C105" s="115"/>
      <c r="D105" s="107" t="s">
        <v>51</v>
      </c>
      <c r="E105" s="109" t="s">
        <v>9</v>
      </c>
      <c r="F105" s="110">
        <v>1</v>
      </c>
      <c r="G105" s="13"/>
      <c r="H105" s="110">
        <f>F105*G105</f>
        <v>0</v>
      </c>
    </row>
    <row r="106" spans="2:8" s="1" customFormat="1" x14ac:dyDescent="0.2">
      <c r="B106" s="114"/>
      <c r="C106" s="115"/>
      <c r="D106" s="107"/>
      <c r="E106" s="109"/>
      <c r="F106" s="110"/>
      <c r="G106" s="13"/>
      <c r="H106" s="110"/>
    </row>
    <row r="107" spans="2:8" s="1" customFormat="1" ht="25.5" x14ac:dyDescent="0.2">
      <c r="B107" s="114" t="s">
        <v>232</v>
      </c>
      <c r="C107" s="115"/>
      <c r="D107" s="107" t="s">
        <v>179</v>
      </c>
      <c r="E107" s="109" t="s">
        <v>9</v>
      </c>
      <c r="F107" s="110">
        <v>1</v>
      </c>
      <c r="G107" s="13"/>
      <c r="H107" s="110">
        <f>F107*G107</f>
        <v>0</v>
      </c>
    </row>
    <row r="108" spans="2:8" s="1" customFormat="1" x14ac:dyDescent="0.2">
      <c r="B108" s="114"/>
      <c r="C108" s="115"/>
      <c r="D108" s="107"/>
      <c r="E108" s="109"/>
      <c r="F108" s="110"/>
      <c r="G108" s="13"/>
      <c r="H108" s="110"/>
    </row>
    <row r="109" spans="2:8" s="1" customFormat="1" ht="25.5" x14ac:dyDescent="0.2">
      <c r="B109" s="114" t="s">
        <v>241</v>
      </c>
      <c r="C109" s="115"/>
      <c r="D109" s="107" t="s">
        <v>55</v>
      </c>
      <c r="E109" s="109" t="s">
        <v>9</v>
      </c>
      <c r="F109" s="110">
        <v>2</v>
      </c>
      <c r="G109" s="13"/>
      <c r="H109" s="110">
        <f>F109*G109</f>
        <v>0</v>
      </c>
    </row>
    <row r="110" spans="2:8" s="1" customFormat="1" x14ac:dyDescent="0.2">
      <c r="B110" s="114"/>
      <c r="C110" s="115"/>
      <c r="D110" s="107"/>
      <c r="E110" s="109"/>
      <c r="F110" s="110"/>
      <c r="G110" s="13"/>
      <c r="H110" s="110"/>
    </row>
    <row r="111" spans="2:8" s="1" customFormat="1" ht="25.5" x14ac:dyDescent="0.2">
      <c r="B111" s="114" t="s">
        <v>242</v>
      </c>
      <c r="C111" s="115"/>
      <c r="D111" s="107" t="s">
        <v>114</v>
      </c>
      <c r="E111" s="109" t="s">
        <v>11</v>
      </c>
      <c r="F111" s="110">
        <f>F36*2.5</f>
        <v>825</v>
      </c>
      <c r="G111" s="13"/>
      <c r="H111" s="110">
        <f>F111*G111</f>
        <v>0</v>
      </c>
    </row>
    <row r="112" spans="2:8" s="1" customFormat="1" x14ac:dyDescent="0.2">
      <c r="B112" s="114"/>
      <c r="C112" s="115"/>
      <c r="D112" s="120"/>
      <c r="E112" s="116"/>
      <c r="F112" s="117"/>
      <c r="G112" s="17"/>
      <c r="H112" s="117"/>
    </row>
    <row r="113" spans="2:8" s="1" customFormat="1" ht="38.25" x14ac:dyDescent="0.2">
      <c r="B113" s="114" t="s">
        <v>243</v>
      </c>
      <c r="C113" s="115"/>
      <c r="D113" s="107" t="s">
        <v>146</v>
      </c>
      <c r="E113" s="109" t="s">
        <v>147</v>
      </c>
      <c r="F113" s="110">
        <v>1</v>
      </c>
      <c r="G113" s="13"/>
      <c r="H113" s="110">
        <f>F113*G113</f>
        <v>0</v>
      </c>
    </row>
    <row r="114" spans="2:8" s="1" customFormat="1" x14ac:dyDescent="0.2">
      <c r="B114" s="118"/>
      <c r="C114" s="119"/>
      <c r="D114" s="120"/>
      <c r="E114" s="116"/>
      <c r="F114" s="117"/>
      <c r="G114" s="17"/>
      <c r="H114" s="117"/>
    </row>
    <row r="115" spans="2:8" s="1" customFormat="1" ht="70.5" customHeight="1" x14ac:dyDescent="0.2">
      <c r="B115" s="114" t="s">
        <v>244</v>
      </c>
      <c r="C115" s="115"/>
      <c r="D115" s="107" t="s">
        <v>421</v>
      </c>
      <c r="E115" s="109" t="s">
        <v>12</v>
      </c>
      <c r="F115" s="110">
        <v>330</v>
      </c>
      <c r="G115" s="13"/>
      <c r="H115" s="110">
        <f>F115*G115</f>
        <v>0</v>
      </c>
    </row>
    <row r="116" spans="2:8" s="1" customFormat="1" x14ac:dyDescent="0.2">
      <c r="B116" s="118"/>
      <c r="C116" s="119"/>
      <c r="D116" s="120"/>
      <c r="E116" s="116"/>
      <c r="F116" s="117"/>
      <c r="G116" s="17"/>
      <c r="H116" s="117"/>
    </row>
    <row r="117" spans="2:8" s="1" customFormat="1" ht="38.25" x14ac:dyDescent="0.2">
      <c r="B117" s="114" t="s">
        <v>245</v>
      </c>
      <c r="C117" s="115"/>
      <c r="D117" s="107" t="s">
        <v>420</v>
      </c>
      <c r="E117" s="109"/>
      <c r="F117" s="110"/>
      <c r="G117" s="13"/>
      <c r="H117" s="110">
        <f>SUM(H36:H113)*0.1</f>
        <v>0</v>
      </c>
    </row>
    <row r="118" spans="2:8" s="1" customFormat="1" x14ac:dyDescent="0.2">
      <c r="B118" s="118"/>
      <c r="C118" s="119"/>
      <c r="D118" s="120"/>
      <c r="E118" s="116"/>
      <c r="F118" s="117"/>
      <c r="G118" s="17"/>
      <c r="H118" s="117"/>
    </row>
    <row r="119" spans="2:8" s="40" customFormat="1" ht="17.850000000000001" customHeight="1" x14ac:dyDescent="0.25">
      <c r="B119" s="121"/>
      <c r="C119" s="122"/>
      <c r="D119" s="123" t="s">
        <v>399</v>
      </c>
      <c r="E119" s="124"/>
      <c r="F119" s="125"/>
      <c r="G119" s="38" t="s">
        <v>7</v>
      </c>
      <c r="H119" s="125">
        <f>SUM(H36:H117)</f>
        <v>0</v>
      </c>
    </row>
    <row r="120" spans="2:8" s="2" customFormat="1" x14ac:dyDescent="0.2">
      <c r="B120" s="126"/>
      <c r="C120" s="96"/>
      <c r="D120" s="127"/>
      <c r="E120" s="98"/>
      <c r="F120" s="99"/>
      <c r="G120" s="15"/>
      <c r="H120" s="99"/>
    </row>
    <row r="121" spans="2:8" s="2" customFormat="1" x14ac:dyDescent="0.2">
      <c r="C121" s="102"/>
      <c r="D121" s="112"/>
      <c r="E121" s="104"/>
      <c r="F121" s="105"/>
      <c r="G121" s="11"/>
      <c r="H121" s="105"/>
    </row>
    <row r="122" spans="2:8" s="2" customFormat="1" x14ac:dyDescent="0.2">
      <c r="B122" s="128" t="s">
        <v>1</v>
      </c>
      <c r="C122" s="102"/>
      <c r="D122" s="112"/>
      <c r="E122" s="104"/>
      <c r="F122" s="105"/>
      <c r="G122" s="11"/>
      <c r="H122" s="105"/>
    </row>
    <row r="123" spans="2:8" s="1" customFormat="1" x14ac:dyDescent="0.2">
      <c r="B123" s="114"/>
      <c r="C123" s="115"/>
      <c r="D123" s="107"/>
      <c r="E123" s="109"/>
      <c r="F123" s="110"/>
      <c r="G123" s="13"/>
      <c r="H123" s="110"/>
    </row>
    <row r="124" spans="2:8" s="1" customFormat="1" ht="51" x14ac:dyDescent="0.2">
      <c r="B124" s="114"/>
      <c r="C124" s="115"/>
      <c r="D124" s="107" t="s">
        <v>14</v>
      </c>
      <c r="E124" s="109"/>
      <c r="F124" s="110"/>
      <c r="G124" s="13"/>
      <c r="H124" s="110"/>
    </row>
    <row r="125" spans="2:8" s="1" customFormat="1" x14ac:dyDescent="0.2">
      <c r="B125" s="114" t="s">
        <v>96</v>
      </c>
      <c r="C125" s="115"/>
      <c r="D125" s="107" t="s">
        <v>15</v>
      </c>
      <c r="E125" s="109" t="s">
        <v>9</v>
      </c>
      <c r="F125" s="110">
        <v>1</v>
      </c>
      <c r="G125" s="13"/>
      <c r="H125" s="110">
        <f>F125*G125</f>
        <v>0</v>
      </c>
    </row>
    <row r="126" spans="2:8" s="1" customFormat="1" x14ac:dyDescent="0.2">
      <c r="B126" s="114"/>
      <c r="C126" s="115"/>
      <c r="D126" s="107"/>
      <c r="E126" s="109"/>
      <c r="F126" s="110"/>
      <c r="G126" s="13"/>
      <c r="H126" s="110"/>
    </row>
    <row r="127" spans="2:8" s="1" customFormat="1" x14ac:dyDescent="0.2">
      <c r="B127" s="114" t="s">
        <v>97</v>
      </c>
      <c r="C127" s="115"/>
      <c r="D127" s="107" t="s">
        <v>16</v>
      </c>
      <c r="E127" s="109" t="s">
        <v>9</v>
      </c>
      <c r="F127" s="110">
        <v>1</v>
      </c>
      <c r="G127" s="13"/>
      <c r="H127" s="110">
        <f>F127*G127</f>
        <v>0</v>
      </c>
    </row>
    <row r="128" spans="2:8" s="1" customFormat="1" x14ac:dyDescent="0.2">
      <c r="B128" s="114"/>
      <c r="C128" s="115"/>
      <c r="D128" s="107"/>
      <c r="E128" s="109"/>
      <c r="F128" s="110"/>
      <c r="G128" s="13"/>
      <c r="H128" s="110"/>
    </row>
    <row r="129" spans="2:8" s="1" customFormat="1" ht="25.5" x14ac:dyDescent="0.2">
      <c r="B129" s="114" t="s">
        <v>98</v>
      </c>
      <c r="C129" s="115"/>
      <c r="D129" s="107" t="s">
        <v>213</v>
      </c>
      <c r="E129" s="109" t="s">
        <v>12</v>
      </c>
      <c r="F129" s="110">
        <v>565</v>
      </c>
      <c r="G129" s="13"/>
      <c r="H129" s="110">
        <f>F129*G129</f>
        <v>0</v>
      </c>
    </row>
    <row r="130" spans="2:8" s="1" customFormat="1" x14ac:dyDescent="0.2">
      <c r="B130" s="114"/>
      <c r="C130" s="115"/>
      <c r="D130" s="107"/>
      <c r="E130" s="109"/>
      <c r="F130" s="110"/>
      <c r="G130" s="13"/>
      <c r="H130" s="110"/>
    </row>
    <row r="131" spans="2:8" s="1" customFormat="1" x14ac:dyDescent="0.2">
      <c r="B131" s="114" t="s">
        <v>99</v>
      </c>
      <c r="C131" s="115"/>
      <c r="D131" s="107" t="s">
        <v>214</v>
      </c>
      <c r="E131" s="109" t="s">
        <v>12</v>
      </c>
      <c r="F131" s="110">
        <f>F129*0.6</f>
        <v>339</v>
      </c>
      <c r="G131" s="13"/>
      <c r="H131" s="110">
        <f>F131*G131</f>
        <v>0</v>
      </c>
    </row>
    <row r="132" spans="2:8" s="1" customFormat="1" x14ac:dyDescent="0.2">
      <c r="B132" s="114"/>
      <c r="C132" s="115"/>
      <c r="D132" s="107"/>
      <c r="E132" s="109"/>
      <c r="F132" s="110"/>
      <c r="G132" s="13"/>
      <c r="H132" s="110"/>
    </row>
    <row r="133" spans="2:8" s="1" customFormat="1" ht="25.5" x14ac:dyDescent="0.2">
      <c r="B133" s="114" t="s">
        <v>100</v>
      </c>
      <c r="C133" s="115"/>
      <c r="D133" s="107" t="s">
        <v>44</v>
      </c>
      <c r="E133" s="109" t="s">
        <v>9</v>
      </c>
      <c r="F133" s="110">
        <v>9</v>
      </c>
      <c r="G133" s="13"/>
      <c r="H133" s="110">
        <f>F133*G133</f>
        <v>0</v>
      </c>
    </row>
    <row r="134" spans="2:8" s="1" customFormat="1" x14ac:dyDescent="0.2">
      <c r="B134" s="114"/>
      <c r="C134" s="115"/>
      <c r="D134" s="107"/>
      <c r="E134" s="109"/>
      <c r="F134" s="110"/>
      <c r="G134" s="13"/>
      <c r="H134" s="110"/>
    </row>
    <row r="135" spans="2:8" s="1" customFormat="1" ht="25.5" x14ac:dyDescent="0.2">
      <c r="B135" s="114" t="s">
        <v>101</v>
      </c>
      <c r="C135" s="115"/>
      <c r="D135" s="129" t="s">
        <v>182</v>
      </c>
      <c r="E135" s="109"/>
      <c r="F135" s="110"/>
      <c r="G135" s="13"/>
      <c r="H135" s="110"/>
    </row>
    <row r="136" spans="2:8" s="1" customFormat="1" x14ac:dyDescent="0.2">
      <c r="B136" s="114"/>
      <c r="C136" s="115"/>
      <c r="D136" s="107" t="s">
        <v>26</v>
      </c>
      <c r="E136" s="109" t="s">
        <v>9</v>
      </c>
      <c r="F136" s="110">
        <v>1</v>
      </c>
      <c r="G136" s="13"/>
      <c r="H136" s="110">
        <f>F136*G136</f>
        <v>0</v>
      </c>
    </row>
    <row r="137" spans="2:8" s="1" customFormat="1" x14ac:dyDescent="0.2">
      <c r="B137" s="114"/>
      <c r="C137" s="115"/>
      <c r="G137" s="133"/>
    </row>
    <row r="138" spans="2:8" s="1" customFormat="1" ht="63.75" x14ac:dyDescent="0.2">
      <c r="B138" s="114" t="s">
        <v>102</v>
      </c>
      <c r="C138" s="115"/>
      <c r="D138" s="107" t="s">
        <v>229</v>
      </c>
      <c r="E138" s="109" t="s">
        <v>9</v>
      </c>
      <c r="F138" s="110">
        <v>1</v>
      </c>
      <c r="G138" s="13"/>
      <c r="H138" s="110">
        <f>F138*G138</f>
        <v>0</v>
      </c>
    </row>
    <row r="139" spans="2:8" s="1" customFormat="1" x14ac:dyDescent="0.2">
      <c r="B139" s="114"/>
      <c r="C139" s="114"/>
      <c r="D139" s="107"/>
      <c r="E139" s="109"/>
      <c r="F139" s="110"/>
      <c r="G139" s="13"/>
      <c r="H139" s="110"/>
    </row>
    <row r="140" spans="2:8" s="1" customFormat="1" ht="25.5" x14ac:dyDescent="0.2">
      <c r="B140" s="114" t="s">
        <v>103</v>
      </c>
      <c r="C140" s="114"/>
      <c r="D140" s="107" t="s">
        <v>138</v>
      </c>
      <c r="E140" s="109" t="s">
        <v>12</v>
      </c>
      <c r="F140" s="110">
        <f>F36</f>
        <v>330</v>
      </c>
      <c r="G140" s="13"/>
      <c r="H140" s="110">
        <f>F140*G140</f>
        <v>0</v>
      </c>
    </row>
    <row r="141" spans="2:8" s="1" customFormat="1" x14ac:dyDescent="0.2">
      <c r="B141" s="114"/>
      <c r="C141" s="114"/>
      <c r="D141" s="107"/>
      <c r="E141" s="109"/>
      <c r="F141" s="110"/>
      <c r="G141" s="13"/>
      <c r="H141" s="110"/>
    </row>
    <row r="142" spans="2:8" s="1" customFormat="1" ht="25.5" x14ac:dyDescent="0.2">
      <c r="B142" s="114" t="s">
        <v>140</v>
      </c>
      <c r="C142" s="114"/>
      <c r="D142" s="107" t="s">
        <v>17</v>
      </c>
      <c r="E142" s="109" t="s">
        <v>12</v>
      </c>
      <c r="F142" s="110">
        <f>F140</f>
        <v>330</v>
      </c>
      <c r="G142" s="13"/>
      <c r="H142" s="110">
        <f>F142*G142</f>
        <v>0</v>
      </c>
    </row>
    <row r="143" spans="2:8" s="1" customFormat="1" x14ac:dyDescent="0.2">
      <c r="B143" s="114"/>
      <c r="C143" s="114"/>
      <c r="D143" s="107"/>
      <c r="E143" s="109"/>
      <c r="F143" s="110"/>
      <c r="G143" s="13"/>
      <c r="H143" s="110"/>
    </row>
    <row r="144" spans="2:8" s="1" customFormat="1" ht="51" x14ac:dyDescent="0.2">
      <c r="B144" s="114" t="s">
        <v>104</v>
      </c>
      <c r="C144" s="114"/>
      <c r="D144" s="107" t="s">
        <v>247</v>
      </c>
      <c r="E144" s="109" t="s">
        <v>12</v>
      </c>
      <c r="F144" s="110">
        <f>F142</f>
        <v>330</v>
      </c>
      <c r="G144" s="13"/>
      <c r="H144" s="110">
        <f>F144*G144</f>
        <v>0</v>
      </c>
    </row>
    <row r="145" spans="2:8" s="1" customFormat="1" x14ac:dyDescent="0.2">
      <c r="B145" s="114"/>
      <c r="C145" s="114"/>
      <c r="D145" s="120"/>
      <c r="E145" s="116"/>
      <c r="F145" s="117"/>
      <c r="G145" s="17"/>
      <c r="H145" s="117"/>
    </row>
    <row r="146" spans="2:8" s="1" customFormat="1" ht="38.25" x14ac:dyDescent="0.2">
      <c r="B146" s="114" t="s">
        <v>105</v>
      </c>
      <c r="C146" s="114"/>
      <c r="D146" s="120" t="s">
        <v>248</v>
      </c>
      <c r="E146" s="109" t="s">
        <v>9</v>
      </c>
      <c r="F146" s="110">
        <v>1</v>
      </c>
      <c r="G146" s="13"/>
      <c r="H146" s="110">
        <f>F146*G146</f>
        <v>0</v>
      </c>
    </row>
    <row r="147" spans="2:8" s="1" customFormat="1" x14ac:dyDescent="0.2">
      <c r="B147" s="114"/>
      <c r="C147" s="114"/>
      <c r="D147" s="120"/>
      <c r="E147" s="116"/>
      <c r="F147" s="117"/>
      <c r="G147" s="17"/>
      <c r="H147" s="117"/>
    </row>
    <row r="148" spans="2:8" s="1" customFormat="1" ht="25.5" x14ac:dyDescent="0.2">
      <c r="B148" s="114" t="s">
        <v>111</v>
      </c>
      <c r="C148" s="114"/>
      <c r="D148" s="107" t="s">
        <v>183</v>
      </c>
      <c r="E148" s="109" t="s">
        <v>9</v>
      </c>
      <c r="F148" s="110">
        <v>1</v>
      </c>
      <c r="G148" s="13"/>
      <c r="H148" s="110">
        <f>F148*G148</f>
        <v>0</v>
      </c>
    </row>
    <row r="149" spans="2:8" s="1" customFormat="1" x14ac:dyDescent="0.2">
      <c r="B149" s="114"/>
      <c r="C149" s="114"/>
      <c r="D149" s="107"/>
      <c r="E149" s="109"/>
      <c r="F149" s="110"/>
      <c r="G149" s="13"/>
      <c r="H149" s="110"/>
    </row>
    <row r="150" spans="2:8" s="1" customFormat="1" ht="76.5" x14ac:dyDescent="0.2">
      <c r="B150" s="114" t="s">
        <v>141</v>
      </c>
      <c r="C150" s="114"/>
      <c r="D150" s="107" t="s">
        <v>259</v>
      </c>
      <c r="E150" s="109" t="s">
        <v>9</v>
      </c>
      <c r="F150" s="110">
        <v>1</v>
      </c>
      <c r="G150" s="13"/>
      <c r="H150" s="110">
        <f>F150*G150</f>
        <v>0</v>
      </c>
    </row>
    <row r="151" spans="2:8" s="1" customFormat="1" x14ac:dyDescent="0.2">
      <c r="B151" s="118"/>
      <c r="C151" s="118"/>
      <c r="D151" s="120"/>
      <c r="E151" s="116"/>
      <c r="F151" s="117"/>
      <c r="G151" s="17"/>
      <c r="H151" s="117"/>
    </row>
    <row r="152" spans="2:8" s="1" customFormat="1" ht="38.25" x14ac:dyDescent="0.2">
      <c r="B152" s="114" t="s">
        <v>155</v>
      </c>
      <c r="C152" s="115"/>
      <c r="D152" s="107" t="s">
        <v>413</v>
      </c>
      <c r="E152" s="109"/>
      <c r="F152" s="110"/>
      <c r="G152" s="13"/>
      <c r="H152" s="110">
        <f>SUM(H135:H150)*0.1</f>
        <v>0</v>
      </c>
    </row>
    <row r="153" spans="2:8" s="1" customFormat="1" x14ac:dyDescent="0.2">
      <c r="B153" s="120"/>
      <c r="C153" s="120"/>
      <c r="D153" s="120"/>
      <c r="E153" s="120"/>
      <c r="F153" s="120"/>
      <c r="G153" s="16"/>
      <c r="H153" s="120"/>
    </row>
    <row r="154" spans="2:8" s="40" customFormat="1" ht="17.850000000000001" customHeight="1" x14ac:dyDescent="0.25">
      <c r="B154" s="121"/>
      <c r="C154" s="122"/>
      <c r="D154" s="123" t="s">
        <v>1</v>
      </c>
      <c r="E154" s="124"/>
      <c r="F154" s="125"/>
      <c r="G154" s="38" t="s">
        <v>7</v>
      </c>
      <c r="H154" s="125">
        <f>SUM(H125:H152)</f>
        <v>0</v>
      </c>
    </row>
    <row r="155" spans="2:8" s="2" customFormat="1" x14ac:dyDescent="0.2">
      <c r="B155" s="126"/>
      <c r="C155" s="96"/>
      <c r="D155" s="127"/>
      <c r="E155" s="98"/>
      <c r="F155" s="99"/>
      <c r="G155" s="15"/>
      <c r="H155" s="99"/>
    </row>
    <row r="156" spans="2:8" s="2" customFormat="1" x14ac:dyDescent="0.2">
      <c r="B156" s="128" t="s">
        <v>2</v>
      </c>
      <c r="C156" s="102"/>
      <c r="D156" s="112"/>
      <c r="E156" s="104"/>
      <c r="F156" s="105"/>
      <c r="G156" s="11"/>
      <c r="H156" s="105"/>
    </row>
    <row r="157" spans="2:8" s="1" customFormat="1" x14ac:dyDescent="0.2">
      <c r="B157" s="114"/>
      <c r="C157" s="115"/>
      <c r="D157" s="129"/>
      <c r="E157" s="109"/>
      <c r="F157" s="110"/>
      <c r="G157" s="13"/>
      <c r="H157" s="110"/>
    </row>
    <row r="158" spans="2:8" s="1" customFormat="1" x14ac:dyDescent="0.2">
      <c r="B158" s="114"/>
      <c r="C158" s="115"/>
      <c r="D158" s="112" t="s">
        <v>47</v>
      </c>
      <c r="E158" s="109"/>
      <c r="F158" s="110"/>
      <c r="G158" s="13"/>
      <c r="H158" s="110"/>
    </row>
    <row r="159" spans="2:8" s="1" customFormat="1" x14ac:dyDescent="0.2">
      <c r="B159" s="114" t="s">
        <v>215</v>
      </c>
      <c r="C159" s="115"/>
      <c r="D159" s="129" t="s">
        <v>199</v>
      </c>
      <c r="E159" s="109" t="s">
        <v>12</v>
      </c>
      <c r="F159" s="110">
        <v>331</v>
      </c>
      <c r="G159" s="13"/>
      <c r="H159" s="110">
        <f>F159*G159</f>
        <v>0</v>
      </c>
    </row>
    <row r="160" spans="2:8" s="1" customFormat="1" x14ac:dyDescent="0.2">
      <c r="B160" s="114"/>
      <c r="C160" s="115"/>
      <c r="D160" s="129"/>
      <c r="E160" s="109"/>
      <c r="F160" s="110"/>
      <c r="G160" s="13"/>
      <c r="H160" s="110"/>
    </row>
    <row r="161" spans="2:8" s="1" customFormat="1" x14ac:dyDescent="0.2">
      <c r="B161" s="114"/>
      <c r="C161" s="130"/>
      <c r="D161" s="112" t="s">
        <v>246</v>
      </c>
      <c r="E161" s="109"/>
      <c r="F161" s="110"/>
      <c r="G161" s="13"/>
      <c r="H161" s="110"/>
    </row>
    <row r="162" spans="2:8" s="1" customFormat="1" x14ac:dyDescent="0.2">
      <c r="B162" s="114"/>
      <c r="C162" s="130"/>
      <c r="D162" s="107" t="s">
        <v>48</v>
      </c>
      <c r="E162" s="109"/>
      <c r="F162" s="110"/>
      <c r="G162" s="13"/>
      <c r="H162" s="110"/>
    </row>
    <row r="163" spans="2:8" s="1" customFormat="1" x14ac:dyDescent="0.2">
      <c r="B163" s="114"/>
      <c r="C163" s="130"/>
      <c r="D163" s="131"/>
      <c r="E163" s="109"/>
      <c r="F163" s="110"/>
      <c r="G163" s="13"/>
      <c r="H163" s="110"/>
    </row>
    <row r="164" spans="2:8" s="1" customFormat="1" x14ac:dyDescent="0.2">
      <c r="B164" s="114" t="s">
        <v>185</v>
      </c>
      <c r="C164" s="130"/>
      <c r="D164" s="131" t="s">
        <v>216</v>
      </c>
      <c r="E164" s="109" t="s">
        <v>9</v>
      </c>
      <c r="F164" s="110">
        <v>7</v>
      </c>
      <c r="G164" s="13"/>
      <c r="H164" s="110">
        <f>F164*G164</f>
        <v>0</v>
      </c>
    </row>
    <row r="165" spans="2:8" s="1" customFormat="1" x14ac:dyDescent="0.2">
      <c r="B165" s="114"/>
      <c r="C165" s="130"/>
      <c r="D165" s="131"/>
      <c r="E165" s="109"/>
      <c r="F165" s="110"/>
      <c r="G165" s="13"/>
      <c r="H165" s="110"/>
    </row>
    <row r="166" spans="2:8" s="1" customFormat="1" x14ac:dyDescent="0.2">
      <c r="B166" s="114" t="s">
        <v>142</v>
      </c>
      <c r="C166" s="130"/>
      <c r="D166" s="131" t="s">
        <v>217</v>
      </c>
      <c r="E166" s="109" t="s">
        <v>9</v>
      </c>
      <c r="F166" s="110">
        <v>3</v>
      </c>
      <c r="G166" s="13"/>
      <c r="H166" s="110">
        <f>F166*G166</f>
        <v>0</v>
      </c>
    </row>
    <row r="167" spans="2:8" s="1" customFormat="1" x14ac:dyDescent="0.2">
      <c r="B167" s="114"/>
      <c r="C167" s="130"/>
      <c r="D167" s="131"/>
      <c r="E167" s="109"/>
      <c r="F167" s="110"/>
      <c r="G167" s="13"/>
      <c r="H167" s="110"/>
    </row>
    <row r="168" spans="2:8" s="1" customFormat="1" x14ac:dyDescent="0.2">
      <c r="B168" s="114" t="s">
        <v>106</v>
      </c>
      <c r="C168" s="130"/>
      <c r="D168" s="131" t="s">
        <v>218</v>
      </c>
      <c r="E168" s="109" t="s">
        <v>9</v>
      </c>
      <c r="F168" s="110">
        <v>1</v>
      </c>
      <c r="G168" s="13"/>
      <c r="H168" s="110">
        <f>F168*G168</f>
        <v>0</v>
      </c>
    </row>
    <row r="169" spans="2:8" s="1" customFormat="1" x14ac:dyDescent="0.2">
      <c r="C169" s="130"/>
      <c r="D169" s="107"/>
      <c r="E169" s="109"/>
      <c r="F169" s="110"/>
      <c r="G169" s="13"/>
      <c r="H169" s="110"/>
    </row>
    <row r="170" spans="2:8" s="1" customFormat="1" x14ac:dyDescent="0.2">
      <c r="B170" s="114"/>
      <c r="C170" s="130"/>
      <c r="D170" s="107"/>
      <c r="E170" s="109"/>
      <c r="F170" s="110"/>
      <c r="G170" s="13"/>
      <c r="H170" s="110"/>
    </row>
    <row r="171" spans="2:8" s="1" customFormat="1" x14ac:dyDescent="0.2">
      <c r="B171" s="114"/>
      <c r="C171" s="130"/>
      <c r="D171" s="132" t="s">
        <v>37</v>
      </c>
      <c r="E171" s="109"/>
      <c r="F171" s="110"/>
      <c r="G171" s="13"/>
      <c r="H171" s="110"/>
    </row>
    <row r="172" spans="2:8" s="1" customFormat="1" x14ac:dyDescent="0.2">
      <c r="B172" s="114"/>
      <c r="C172" s="130"/>
      <c r="D172" s="131"/>
      <c r="E172" s="109"/>
      <c r="F172" s="110"/>
      <c r="G172" s="13"/>
      <c r="H172" s="110"/>
    </row>
    <row r="173" spans="2:8" s="1" customFormat="1" ht="25.5" x14ac:dyDescent="0.2">
      <c r="B173" s="114" t="s">
        <v>187</v>
      </c>
      <c r="C173" s="130"/>
      <c r="D173" s="107" t="s">
        <v>49</v>
      </c>
      <c r="E173" s="109"/>
      <c r="F173" s="110"/>
      <c r="G173" s="13"/>
      <c r="H173" s="110"/>
    </row>
    <row r="174" spans="2:8" s="1" customFormat="1" x14ac:dyDescent="0.2">
      <c r="C174" s="130"/>
      <c r="D174" s="107" t="s">
        <v>26</v>
      </c>
      <c r="E174" s="109" t="s">
        <v>9</v>
      </c>
      <c r="F174" s="110">
        <v>1</v>
      </c>
      <c r="G174" s="13"/>
      <c r="H174" s="110">
        <f>F174*G174</f>
        <v>0</v>
      </c>
    </row>
    <row r="175" spans="2:8" s="1" customFormat="1" x14ac:dyDescent="0.2">
      <c r="C175" s="130"/>
      <c r="D175" s="131"/>
      <c r="E175" s="109"/>
      <c r="F175" s="110"/>
      <c r="G175" s="13"/>
      <c r="H175" s="110"/>
    </row>
    <row r="176" spans="2:8" s="1" customFormat="1" ht="25.5" x14ac:dyDescent="0.2">
      <c r="B176" s="114" t="s">
        <v>107</v>
      </c>
      <c r="C176" s="130"/>
      <c r="D176" s="107" t="s">
        <v>54</v>
      </c>
      <c r="E176" s="109"/>
      <c r="F176" s="110"/>
      <c r="G176" s="13"/>
      <c r="H176" s="110"/>
    </row>
    <row r="177" spans="2:8" s="1" customFormat="1" x14ac:dyDescent="0.2">
      <c r="D177" s="131" t="s">
        <v>190</v>
      </c>
      <c r="E177" s="109" t="s">
        <v>9</v>
      </c>
      <c r="F177" s="110">
        <v>1</v>
      </c>
      <c r="G177" s="13"/>
      <c r="H177" s="110">
        <f>F177*G177</f>
        <v>0</v>
      </c>
    </row>
    <row r="178" spans="2:8" s="1" customFormat="1" x14ac:dyDescent="0.2">
      <c r="D178" s="131"/>
      <c r="E178" s="109"/>
      <c r="F178" s="110"/>
      <c r="G178" s="13"/>
      <c r="H178" s="110"/>
    </row>
    <row r="179" spans="2:8" s="1" customFormat="1" ht="25.5" x14ac:dyDescent="0.2">
      <c r="B179" s="114" t="s">
        <v>108</v>
      </c>
      <c r="C179" s="130"/>
      <c r="D179" s="107" t="s">
        <v>135</v>
      </c>
      <c r="E179" s="109" t="s">
        <v>9</v>
      </c>
      <c r="F179" s="110">
        <v>1</v>
      </c>
      <c r="G179" s="13"/>
      <c r="H179" s="110">
        <f>F179*G179</f>
        <v>0</v>
      </c>
    </row>
    <row r="180" spans="2:8" s="1" customFormat="1" x14ac:dyDescent="0.2">
      <c r="B180" s="114"/>
      <c r="C180" s="130"/>
      <c r="D180" s="107" t="s">
        <v>191</v>
      </c>
      <c r="E180" s="109" t="s">
        <v>9</v>
      </c>
      <c r="F180" s="110">
        <v>1</v>
      </c>
      <c r="G180" s="13"/>
      <c r="H180" s="110">
        <f>F180*G180</f>
        <v>0</v>
      </c>
    </row>
    <row r="181" spans="2:8" s="1" customFormat="1" x14ac:dyDescent="0.2">
      <c r="B181" s="114"/>
      <c r="C181" s="130"/>
      <c r="D181" s="131" t="s">
        <v>192</v>
      </c>
      <c r="E181" s="109" t="s">
        <v>9</v>
      </c>
      <c r="F181" s="110">
        <v>1</v>
      </c>
      <c r="G181" s="13"/>
      <c r="H181" s="110">
        <f>F181*G181</f>
        <v>0</v>
      </c>
    </row>
    <row r="182" spans="2:8" s="1" customFormat="1" x14ac:dyDescent="0.2">
      <c r="B182" s="114"/>
      <c r="C182" s="130"/>
      <c r="D182" s="131"/>
      <c r="E182" s="109"/>
      <c r="F182" s="110"/>
      <c r="G182" s="13"/>
      <c r="H182" s="110"/>
    </row>
    <row r="183" spans="2:8" s="1" customFormat="1" x14ac:dyDescent="0.2">
      <c r="B183" s="114"/>
      <c r="C183" s="130"/>
      <c r="D183" s="112" t="s">
        <v>28</v>
      </c>
      <c r="E183" s="109"/>
      <c r="F183" s="110"/>
      <c r="G183" s="13"/>
      <c r="H183" s="110"/>
    </row>
    <row r="184" spans="2:8" s="1" customFormat="1" x14ac:dyDescent="0.2">
      <c r="B184" s="114"/>
      <c r="C184" s="130"/>
      <c r="D184" s="112" t="s">
        <v>36</v>
      </c>
      <c r="E184" s="109"/>
      <c r="F184" s="110"/>
      <c r="G184" s="13"/>
      <c r="H184" s="110"/>
    </row>
    <row r="185" spans="2:8" s="1" customFormat="1" x14ac:dyDescent="0.2">
      <c r="B185" s="114"/>
      <c r="C185" s="130"/>
      <c r="D185" s="112"/>
      <c r="E185" s="109"/>
      <c r="F185" s="110"/>
      <c r="G185" s="13"/>
      <c r="H185" s="110"/>
    </row>
    <row r="186" spans="2:8" s="1" customFormat="1" x14ac:dyDescent="0.2">
      <c r="B186" s="114" t="s">
        <v>109</v>
      </c>
      <c r="C186" s="130"/>
      <c r="D186" s="107" t="s">
        <v>198</v>
      </c>
      <c r="E186" s="109" t="s">
        <v>9</v>
      </c>
      <c r="F186" s="110">
        <v>1</v>
      </c>
      <c r="G186" s="13"/>
      <c r="H186" s="110">
        <f>F186*G186</f>
        <v>0</v>
      </c>
    </row>
    <row r="187" spans="2:8" s="1" customFormat="1" x14ac:dyDescent="0.2">
      <c r="B187" s="114"/>
      <c r="C187" s="115"/>
      <c r="D187" s="107"/>
      <c r="E187" s="109"/>
      <c r="F187" s="110"/>
      <c r="G187" s="13"/>
      <c r="H187" s="110"/>
    </row>
    <row r="188" spans="2:8" s="1" customFormat="1" x14ac:dyDescent="0.2">
      <c r="B188" s="114" t="s">
        <v>188</v>
      </c>
      <c r="C188" s="130"/>
      <c r="D188" s="107" t="s">
        <v>163</v>
      </c>
      <c r="E188" s="109" t="s">
        <v>9</v>
      </c>
      <c r="F188" s="110">
        <v>1</v>
      </c>
      <c r="G188" s="13"/>
      <c r="H188" s="110">
        <f>F188*G188</f>
        <v>0</v>
      </c>
    </row>
    <row r="189" spans="2:8" s="1" customFormat="1" x14ac:dyDescent="0.2">
      <c r="B189" s="114"/>
      <c r="C189" s="115"/>
      <c r="D189" s="107"/>
      <c r="E189" s="109"/>
      <c r="F189" s="110"/>
      <c r="G189" s="13"/>
      <c r="H189" s="110"/>
    </row>
    <row r="190" spans="2:8" s="1" customFormat="1" ht="25.5" x14ac:dyDescent="0.2">
      <c r="B190" s="114" t="s">
        <v>189</v>
      </c>
      <c r="C190" s="115"/>
      <c r="D190" s="107" t="s">
        <v>253</v>
      </c>
      <c r="E190" s="109" t="s">
        <v>9</v>
      </c>
      <c r="F190" s="110">
        <v>1</v>
      </c>
      <c r="G190" s="13"/>
      <c r="H190" s="110">
        <f>F190*G190</f>
        <v>0</v>
      </c>
    </row>
    <row r="191" spans="2:8" s="1" customFormat="1" x14ac:dyDescent="0.2">
      <c r="B191" s="114"/>
      <c r="C191" s="115"/>
      <c r="D191" s="107"/>
      <c r="E191" s="109"/>
      <c r="F191" s="110"/>
      <c r="G191" s="13"/>
      <c r="H191" s="110"/>
    </row>
    <row r="192" spans="2:8" s="1" customFormat="1" x14ac:dyDescent="0.2">
      <c r="B192" s="107" t="s">
        <v>110</v>
      </c>
      <c r="C192" s="110"/>
      <c r="D192" s="110" t="s">
        <v>230</v>
      </c>
      <c r="E192" s="109" t="s">
        <v>147</v>
      </c>
      <c r="F192" s="110">
        <v>1</v>
      </c>
      <c r="G192" s="13"/>
      <c r="H192" s="110">
        <f>F192*G192</f>
        <v>0</v>
      </c>
    </row>
    <row r="193" spans="2:8" s="1" customFormat="1" x14ac:dyDescent="0.2">
      <c r="B193" s="114"/>
      <c r="C193" s="115"/>
      <c r="D193" s="107"/>
      <c r="E193" s="109"/>
      <c r="F193" s="110"/>
      <c r="G193" s="13"/>
      <c r="H193" s="110"/>
    </row>
    <row r="194" spans="2:8" s="1" customFormat="1" ht="53.45" customHeight="1" x14ac:dyDescent="0.2">
      <c r="B194" s="107" t="s">
        <v>193</v>
      </c>
      <c r="C194" s="107"/>
      <c r="D194" s="107" t="s">
        <v>427</v>
      </c>
      <c r="E194" s="109"/>
      <c r="F194" s="110"/>
      <c r="G194" s="12"/>
      <c r="H194" s="110">
        <f>SUM(H158:H190)*0.1</f>
        <v>0</v>
      </c>
    </row>
    <row r="195" spans="2:8" s="1" customFormat="1" x14ac:dyDescent="0.2">
      <c r="B195" s="120"/>
      <c r="C195" s="120"/>
      <c r="D195" s="120"/>
      <c r="E195" s="120"/>
      <c r="F195" s="120"/>
      <c r="G195" s="17"/>
      <c r="H195" s="117"/>
    </row>
    <row r="196" spans="2:8" s="40" customFormat="1" ht="17.850000000000001" customHeight="1" x14ac:dyDescent="0.25">
      <c r="B196" s="121"/>
      <c r="C196" s="122"/>
      <c r="D196" s="123" t="s">
        <v>8</v>
      </c>
      <c r="E196" s="124"/>
      <c r="F196" s="125"/>
      <c r="G196" s="38" t="s">
        <v>7</v>
      </c>
      <c r="H196" s="125">
        <f>SUM(H157:H194)</f>
        <v>0</v>
      </c>
    </row>
    <row r="197" spans="2:8" x14ac:dyDescent="0.2">
      <c r="B197" s="8"/>
      <c r="D197" s="9"/>
    </row>
  </sheetData>
  <sheetProtection algorithmName="SHA-512" hashValue="OOjKFk3+OMHXnDZA+ia0H3scZyOkFIIwDLtEUami9Bf0LfCGHWMOz1yNIUV9nS46hHaXs2pGB0ZEvW26U+sfwA==" saltValue="EcriT8kt+IvDoVhHzMlZSg==" spinCount="100000" sheet="1" objects="1" scenarios="1"/>
  <mergeCells count="1">
    <mergeCell ref="B15:H15"/>
  </mergeCells>
  <pageMargins left="0.98425196850393704" right="0.39370078740157483" top="0.55118110236220474" bottom="0.55118110236220474" header="0.31496062992125984" footer="0.31496062992125984"/>
  <pageSetup paperSize="9" scale="89" orientation="portrait" r:id="rId1"/>
  <headerFooter>
    <oddFooter>&amp;L&amp;F&amp;R&amp;P/&amp;N</oddFooter>
  </headerFooter>
  <rowBreaks count="4" manualBreakCount="4">
    <brk id="30" max="16383" man="1"/>
    <brk id="120" max="16383" man="1"/>
    <brk id="155" max="9" man="1"/>
    <brk id="17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C42FA-A5B5-4F8D-8544-284AA9394D10}">
  <dimension ref="A1:K123"/>
  <sheetViews>
    <sheetView view="pageBreakPreview" topLeftCell="A19" zoomScaleNormal="100" zoomScaleSheetLayoutView="100" workbookViewId="0">
      <selection activeCell="J112" sqref="J112"/>
    </sheetView>
  </sheetViews>
  <sheetFormatPr defaultColWidth="9.140625" defaultRowHeight="16.5" x14ac:dyDescent="0.2"/>
  <cols>
    <col min="1" max="1" width="2.5703125" style="22" customWidth="1"/>
    <col min="2" max="2" width="6.5703125" style="22" customWidth="1"/>
    <col min="3" max="3" width="1.5703125" style="22" customWidth="1"/>
    <col min="4" max="7" width="13.140625" style="22" customWidth="1"/>
    <col min="8" max="8" width="5.5703125" style="22" customWidth="1"/>
    <col min="9" max="10" width="9.5703125" style="22" customWidth="1"/>
    <col min="11" max="11" width="10.5703125" style="22" customWidth="1"/>
    <col min="12" max="16384" width="9.140625" style="22"/>
  </cols>
  <sheetData>
    <row r="1" spans="1:11" ht="13.5" customHeight="1" x14ac:dyDescent="0.2">
      <c r="A1" s="319"/>
      <c r="B1" s="320"/>
      <c r="C1" s="320"/>
      <c r="D1" s="321"/>
      <c r="E1" s="321"/>
      <c r="F1" s="321"/>
      <c r="G1" s="319"/>
      <c r="H1" s="319"/>
      <c r="I1" s="319"/>
      <c r="J1" s="319"/>
      <c r="K1" s="319"/>
    </row>
    <row r="2" spans="1:11" ht="17.850000000000001" customHeight="1" x14ac:dyDescent="0.2">
      <c r="A2" s="319"/>
      <c r="B2" s="322" t="s">
        <v>228</v>
      </c>
      <c r="C2" s="322"/>
      <c r="D2" s="319"/>
      <c r="E2" s="323"/>
      <c r="F2" s="323"/>
      <c r="G2" s="323"/>
      <c r="H2" s="323"/>
      <c r="I2" s="323"/>
      <c r="J2" s="323"/>
      <c r="K2" s="323"/>
    </row>
    <row r="3" spans="1:11" ht="17.850000000000001" customHeight="1" x14ac:dyDescent="0.2">
      <c r="A3" s="319"/>
      <c r="B3" s="324"/>
      <c r="C3" s="324"/>
      <c r="D3" s="319"/>
      <c r="E3" s="319"/>
      <c r="F3" s="325" t="s">
        <v>251</v>
      </c>
      <c r="G3" s="319"/>
      <c r="H3" s="319"/>
      <c r="I3" s="319"/>
      <c r="J3" s="319"/>
      <c r="K3" s="319"/>
    </row>
    <row r="4" spans="1:11" ht="17.850000000000001" customHeight="1" x14ac:dyDescent="0.2">
      <c r="A4" s="319"/>
      <c r="B4" s="322" t="s">
        <v>400</v>
      </c>
      <c r="C4" s="322"/>
      <c r="D4" s="319"/>
      <c r="E4" s="326"/>
      <c r="F4" s="319"/>
      <c r="G4" s="319"/>
      <c r="H4" s="319"/>
      <c r="I4" s="319"/>
      <c r="J4" s="319"/>
      <c r="K4" s="319"/>
    </row>
    <row r="5" spans="1:11" ht="17.850000000000001" customHeight="1" x14ac:dyDescent="0.2">
      <c r="A5" s="319"/>
      <c r="B5" s="327"/>
      <c r="C5" s="327"/>
      <c r="D5" s="327"/>
      <c r="E5" s="321"/>
      <c r="F5" s="321"/>
      <c r="G5" s="319"/>
      <c r="H5" s="319"/>
      <c r="I5" s="319"/>
      <c r="J5" s="319"/>
      <c r="K5" s="319"/>
    </row>
    <row r="6" spans="1:11" ht="17.850000000000001" customHeight="1" x14ac:dyDescent="0.2">
      <c r="A6" s="319"/>
      <c r="B6" s="320"/>
      <c r="C6" s="320"/>
      <c r="D6" s="321"/>
      <c r="E6" s="321"/>
      <c r="F6" s="321"/>
      <c r="G6" s="319"/>
      <c r="H6" s="319"/>
      <c r="I6" s="319"/>
      <c r="J6" s="319"/>
      <c r="K6" s="319"/>
    </row>
    <row r="7" spans="1:11" ht="13.5" customHeight="1" x14ac:dyDescent="0.2">
      <c r="A7" s="319"/>
      <c r="B7" s="328" t="s">
        <v>267</v>
      </c>
      <c r="C7" s="328"/>
      <c r="D7" s="328"/>
      <c r="E7" s="329" t="s">
        <v>268</v>
      </c>
      <c r="F7" s="329"/>
      <c r="G7" s="329"/>
      <c r="H7" s="329"/>
      <c r="I7" s="329"/>
      <c r="J7" s="329"/>
      <c r="K7" s="329"/>
    </row>
    <row r="8" spans="1:11" ht="13.5" customHeight="1" x14ac:dyDescent="0.2">
      <c r="A8" s="319"/>
      <c r="B8" s="328"/>
      <c r="C8" s="328"/>
      <c r="D8" s="328"/>
      <c r="E8" s="329" t="s">
        <v>401</v>
      </c>
      <c r="F8" s="329"/>
      <c r="G8" s="329"/>
      <c r="H8" s="329"/>
      <c r="I8" s="329"/>
      <c r="J8" s="329"/>
      <c r="K8" s="329"/>
    </row>
    <row r="9" spans="1:11" ht="13.5" customHeight="1" x14ac:dyDescent="0.2">
      <c r="A9" s="319"/>
      <c r="B9" s="320"/>
      <c r="C9" s="320"/>
      <c r="D9" s="321"/>
      <c r="E9" s="329"/>
      <c r="F9" s="329"/>
      <c r="G9" s="329"/>
      <c r="H9" s="329"/>
      <c r="I9" s="329"/>
      <c r="J9" s="329"/>
      <c r="K9" s="329"/>
    </row>
    <row r="10" spans="1:11" ht="13.5" customHeight="1" x14ac:dyDescent="0.2">
      <c r="A10" s="319"/>
      <c r="B10" s="320"/>
      <c r="C10" s="320"/>
      <c r="D10" s="321"/>
      <c r="E10" s="321"/>
      <c r="F10" s="321"/>
      <c r="G10" s="319"/>
      <c r="H10" s="319"/>
      <c r="I10" s="319"/>
      <c r="J10" s="319"/>
      <c r="K10" s="319"/>
    </row>
    <row r="11" spans="1:11" ht="13.5" customHeight="1" x14ac:dyDescent="0.2">
      <c r="A11" s="319"/>
      <c r="B11" s="330" t="s">
        <v>269</v>
      </c>
      <c r="C11" s="330"/>
      <c r="D11" s="330"/>
      <c r="E11" s="329" t="s">
        <v>270</v>
      </c>
      <c r="F11" s="329"/>
      <c r="G11" s="329"/>
      <c r="H11" s="329"/>
      <c r="I11" s="329"/>
      <c r="J11" s="329"/>
      <c r="K11" s="329"/>
    </row>
    <row r="12" spans="1:11" ht="13.5" customHeight="1" x14ac:dyDescent="0.2">
      <c r="A12" s="319"/>
      <c r="B12" s="320"/>
      <c r="C12" s="320"/>
      <c r="D12" s="321"/>
      <c r="E12" s="329" t="s">
        <v>271</v>
      </c>
      <c r="F12" s="329"/>
      <c r="G12" s="329"/>
      <c r="H12" s="329"/>
      <c r="I12" s="329"/>
      <c r="J12" s="329"/>
      <c r="K12" s="329"/>
    </row>
    <row r="13" spans="1:11" ht="13.5" customHeight="1" x14ac:dyDescent="0.2">
      <c r="A13" s="319"/>
      <c r="B13" s="320"/>
      <c r="C13" s="320"/>
      <c r="D13" s="321"/>
      <c r="E13" s="321" t="s">
        <v>251</v>
      </c>
      <c r="F13" s="321"/>
      <c r="G13" s="319"/>
      <c r="H13" s="319"/>
      <c r="I13" s="319"/>
      <c r="J13" s="319"/>
      <c r="K13" s="319"/>
    </row>
    <row r="14" spans="1:11" ht="13.5" customHeight="1" x14ac:dyDescent="0.2">
      <c r="A14" s="319"/>
      <c r="B14" s="320"/>
      <c r="C14" s="320"/>
      <c r="D14" s="321"/>
      <c r="E14" s="321"/>
      <c r="F14" s="321"/>
      <c r="G14" s="319"/>
      <c r="H14" s="319"/>
      <c r="I14" s="319"/>
      <c r="J14" s="319"/>
      <c r="K14" s="319"/>
    </row>
    <row r="15" spans="1:11" ht="17.850000000000001" customHeight="1" x14ac:dyDescent="0.2">
      <c r="A15" s="319"/>
      <c r="B15" s="320"/>
      <c r="C15" s="320"/>
      <c r="D15" s="331" t="s">
        <v>266</v>
      </c>
      <c r="E15" s="331"/>
      <c r="F15" s="331"/>
      <c r="G15" s="331"/>
      <c r="H15" s="331"/>
      <c r="I15" s="331"/>
      <c r="J15" s="331"/>
      <c r="K15" s="319"/>
    </row>
    <row r="16" spans="1:11" ht="13.5" customHeight="1" x14ac:dyDescent="0.2">
      <c r="A16" s="319"/>
      <c r="B16" s="320"/>
      <c r="C16" s="320"/>
      <c r="D16" s="332"/>
      <c r="E16" s="332"/>
      <c r="F16" s="332"/>
      <c r="G16" s="332"/>
      <c r="H16" s="332"/>
      <c r="I16" s="332"/>
      <c r="J16" s="332"/>
      <c r="K16" s="319"/>
    </row>
    <row r="17" spans="1:11" ht="13.5" customHeight="1" x14ac:dyDescent="0.2">
      <c r="A17" s="319"/>
      <c r="B17" s="320"/>
      <c r="C17" s="320"/>
      <c r="D17" s="332"/>
      <c r="E17" s="332"/>
      <c r="F17" s="332"/>
      <c r="G17" s="332"/>
      <c r="H17" s="332"/>
      <c r="I17" s="332"/>
      <c r="J17" s="332"/>
      <c r="K17" s="319"/>
    </row>
    <row r="18" spans="1:11" ht="13.5" customHeight="1" x14ac:dyDescent="0.2">
      <c r="A18" s="319"/>
      <c r="B18" s="320"/>
      <c r="C18" s="320"/>
      <c r="D18" s="332"/>
      <c r="E18" s="332"/>
      <c r="F18" s="332"/>
      <c r="G18" s="332"/>
      <c r="H18" s="332"/>
      <c r="I18" s="332"/>
      <c r="J18" s="332"/>
      <c r="K18" s="319"/>
    </row>
    <row r="19" spans="1:11" ht="13.5" customHeight="1" x14ac:dyDescent="0.2">
      <c r="A19" s="319"/>
      <c r="B19" s="320"/>
      <c r="C19" s="320"/>
      <c r="D19" s="321"/>
      <c r="E19" s="321"/>
      <c r="F19" s="321"/>
      <c r="G19" s="319"/>
      <c r="H19" s="319"/>
      <c r="I19" s="319"/>
      <c r="J19" s="319"/>
      <c r="K19" s="319"/>
    </row>
    <row r="20" spans="1:11" ht="13.5" customHeight="1" thickBot="1" x14ac:dyDescent="0.25">
      <c r="A20" s="319"/>
      <c r="B20" s="320"/>
      <c r="C20" s="320"/>
      <c r="D20" s="321"/>
      <c r="E20" s="321"/>
      <c r="F20" s="321"/>
      <c r="G20" s="319"/>
      <c r="H20" s="319"/>
      <c r="I20" s="319"/>
      <c r="J20" s="319"/>
      <c r="K20" s="319"/>
    </row>
    <row r="21" spans="1:11" s="35" customFormat="1" ht="17.850000000000001" customHeight="1" thickTop="1" thickBot="1" x14ac:dyDescent="0.3">
      <c r="A21" s="333"/>
      <c r="B21" s="334" t="s">
        <v>0</v>
      </c>
      <c r="C21" s="334"/>
      <c r="D21" s="335"/>
      <c r="E21" s="336"/>
      <c r="F21" s="336"/>
      <c r="G21" s="336"/>
      <c r="H21" s="337"/>
      <c r="I21" s="338"/>
      <c r="J21" s="338"/>
      <c r="K21" s="338"/>
    </row>
    <row r="22" spans="1:11" s="35" customFormat="1" ht="17.850000000000001" customHeight="1" thickTop="1" x14ac:dyDescent="0.25">
      <c r="A22" s="333"/>
      <c r="B22" s="339"/>
      <c r="C22" s="339"/>
      <c r="D22" s="340"/>
      <c r="E22" s="341"/>
      <c r="F22" s="341"/>
      <c r="G22" s="341"/>
      <c r="H22" s="342"/>
      <c r="I22" s="343"/>
      <c r="J22" s="343"/>
      <c r="K22" s="343"/>
    </row>
    <row r="23" spans="1:11" s="35" customFormat="1" ht="17.850000000000001" customHeight="1" x14ac:dyDescent="0.25">
      <c r="A23" s="333"/>
      <c r="B23" s="344" t="s">
        <v>399</v>
      </c>
      <c r="C23" s="344"/>
      <c r="D23" s="345"/>
      <c r="E23" s="346"/>
      <c r="F23" s="346"/>
      <c r="G23" s="346"/>
      <c r="H23" s="347"/>
      <c r="I23" s="348"/>
      <c r="J23" s="348" t="s">
        <v>18</v>
      </c>
      <c r="K23" s="348">
        <f>K75</f>
        <v>0</v>
      </c>
    </row>
    <row r="24" spans="1:11" s="35" customFormat="1" ht="17.850000000000001" customHeight="1" x14ac:dyDescent="0.25">
      <c r="A24" s="333"/>
      <c r="B24" s="349"/>
      <c r="C24" s="349"/>
      <c r="D24" s="350"/>
      <c r="E24" s="351"/>
      <c r="F24" s="351"/>
      <c r="G24" s="351"/>
      <c r="H24" s="347"/>
      <c r="I24" s="352"/>
      <c r="J24" s="348"/>
      <c r="K24" s="348"/>
    </row>
    <row r="25" spans="1:11" s="35" customFormat="1" ht="17.850000000000001" customHeight="1" x14ac:dyDescent="0.25">
      <c r="A25" s="333"/>
      <c r="B25" s="344" t="s">
        <v>1</v>
      </c>
      <c r="C25" s="344"/>
      <c r="D25" s="345"/>
      <c r="E25" s="346"/>
      <c r="F25" s="346"/>
      <c r="G25" s="346"/>
      <c r="H25" s="347"/>
      <c r="I25" s="348"/>
      <c r="J25" s="348" t="s">
        <v>18</v>
      </c>
      <c r="K25" s="348">
        <f>K94</f>
        <v>0</v>
      </c>
    </row>
    <row r="26" spans="1:11" s="35" customFormat="1" ht="17.850000000000001" customHeight="1" x14ac:dyDescent="0.25">
      <c r="A26" s="333"/>
      <c r="B26" s="349"/>
      <c r="C26" s="349"/>
      <c r="D26" s="350"/>
      <c r="E26" s="351"/>
      <c r="F26" s="351"/>
      <c r="G26" s="351"/>
      <c r="H26" s="347"/>
      <c r="I26" s="352"/>
      <c r="J26" s="348"/>
      <c r="K26" s="348"/>
    </row>
    <row r="27" spans="1:11" s="35" customFormat="1" ht="17.850000000000001" customHeight="1" x14ac:dyDescent="0.25">
      <c r="A27" s="333"/>
      <c r="B27" s="344" t="s">
        <v>2</v>
      </c>
      <c r="C27" s="344"/>
      <c r="D27" s="345"/>
      <c r="E27" s="346"/>
      <c r="F27" s="346"/>
      <c r="G27" s="346"/>
      <c r="H27" s="347"/>
      <c r="I27" s="348"/>
      <c r="J27" s="348" t="s">
        <v>18</v>
      </c>
      <c r="K27" s="348">
        <f>K122</f>
        <v>0</v>
      </c>
    </row>
    <row r="28" spans="1:11" s="35" customFormat="1" ht="17.850000000000001" customHeight="1" thickBot="1" x14ac:dyDescent="0.3">
      <c r="A28" s="333"/>
      <c r="B28" s="353"/>
      <c r="C28" s="353"/>
      <c r="D28" s="354"/>
      <c r="E28" s="355"/>
      <c r="F28" s="355"/>
      <c r="G28" s="355"/>
      <c r="H28" s="356"/>
      <c r="I28" s="357"/>
      <c r="J28" s="357"/>
      <c r="K28" s="357"/>
    </row>
    <row r="29" spans="1:11" s="35" customFormat="1" ht="17.850000000000001" customHeight="1" thickTop="1" thickBot="1" x14ac:dyDescent="0.3">
      <c r="A29" s="333"/>
      <c r="B29" s="358" t="s">
        <v>38</v>
      </c>
      <c r="C29" s="358"/>
      <c r="D29" s="359"/>
      <c r="E29" s="360"/>
      <c r="F29" s="360"/>
      <c r="G29" s="360"/>
      <c r="H29" s="361"/>
      <c r="I29" s="362"/>
      <c r="J29" s="362" t="s">
        <v>18</v>
      </c>
      <c r="K29" s="362">
        <f>K23+K25+K27</f>
        <v>0</v>
      </c>
    </row>
    <row r="30" spans="1:11" s="35" customFormat="1" ht="17.850000000000001" customHeight="1" thickTop="1" x14ac:dyDescent="0.25">
      <c r="A30" s="333"/>
      <c r="B30" s="363"/>
      <c r="C30" s="363"/>
      <c r="D30" s="364"/>
      <c r="E30" s="365"/>
      <c r="F30" s="365"/>
      <c r="G30" s="365"/>
      <c r="H30" s="366"/>
      <c r="I30" s="367"/>
      <c r="J30" s="367"/>
      <c r="K30" s="367"/>
    </row>
    <row r="31" spans="1:11" ht="13.5" customHeight="1" x14ac:dyDescent="0.2">
      <c r="A31" s="319"/>
      <c r="B31" s="320"/>
      <c r="C31" s="320"/>
      <c r="D31" s="321"/>
      <c r="E31" s="321"/>
      <c r="F31" s="321"/>
      <c r="G31" s="319"/>
      <c r="H31" s="319"/>
      <c r="I31" s="319"/>
      <c r="J31" s="319"/>
      <c r="K31" s="319"/>
    </row>
    <row r="32" spans="1:11" ht="13.5" customHeight="1" x14ac:dyDescent="0.2">
      <c r="A32" s="319"/>
      <c r="B32" s="320"/>
      <c r="C32" s="320"/>
      <c r="D32" s="321"/>
      <c r="E32" s="321"/>
      <c r="F32" s="321"/>
      <c r="G32" s="319"/>
      <c r="H32" s="319"/>
      <c r="I32" s="319"/>
      <c r="J32" s="319"/>
      <c r="K32" s="319"/>
    </row>
    <row r="33" spans="1:11" ht="13.5" customHeight="1" x14ac:dyDescent="0.2">
      <c r="A33" s="319"/>
      <c r="B33" s="320"/>
      <c r="C33" s="320"/>
      <c r="D33" s="321"/>
      <c r="E33" s="321"/>
      <c r="F33" s="321"/>
      <c r="G33" s="319"/>
      <c r="H33" s="319"/>
      <c r="I33" s="319"/>
      <c r="J33" s="319"/>
      <c r="K33" s="319"/>
    </row>
    <row r="34" spans="1:11" ht="17.850000000000001" customHeight="1" x14ac:dyDescent="0.2">
      <c r="A34" s="319"/>
      <c r="B34" s="368" t="s">
        <v>27</v>
      </c>
      <c r="C34" s="369"/>
      <c r="D34" s="370"/>
      <c r="E34" s="371" t="s">
        <v>3</v>
      </c>
      <c r="F34" s="371"/>
      <c r="G34" s="372"/>
      <c r="H34" s="373" t="s">
        <v>4</v>
      </c>
      <c r="I34" s="374" t="s">
        <v>5</v>
      </c>
      <c r="J34" s="374" t="s">
        <v>116</v>
      </c>
      <c r="K34" s="374" t="s">
        <v>6</v>
      </c>
    </row>
    <row r="35" spans="1:11" ht="13.5" customHeight="1" x14ac:dyDescent="0.2">
      <c r="A35" s="319"/>
      <c r="B35" s="375"/>
      <c r="C35" s="375"/>
      <c r="D35" s="376"/>
      <c r="E35" s="376"/>
      <c r="F35" s="376"/>
      <c r="G35" s="377"/>
      <c r="H35" s="378"/>
      <c r="I35" s="379"/>
      <c r="J35" s="380"/>
      <c r="K35" s="380"/>
    </row>
    <row r="36" spans="1:11" ht="13.5" customHeight="1" x14ac:dyDescent="0.2">
      <c r="A36" s="319"/>
      <c r="B36" s="375"/>
      <c r="C36" s="375"/>
      <c r="D36" s="376"/>
      <c r="E36" s="376"/>
      <c r="F36" s="376"/>
      <c r="G36" s="377"/>
      <c r="H36" s="378"/>
      <c r="I36" s="379"/>
      <c r="J36" s="380"/>
      <c r="K36" s="380"/>
    </row>
    <row r="37" spans="1:11" x14ac:dyDescent="0.2">
      <c r="A37" s="319"/>
      <c r="B37" s="381" t="s">
        <v>416</v>
      </c>
      <c r="C37" s="381"/>
      <c r="D37" s="381"/>
      <c r="E37" s="381"/>
      <c r="F37" s="381"/>
      <c r="G37" s="381"/>
      <c r="H37" s="381"/>
      <c r="I37" s="381"/>
      <c r="J37" s="381"/>
      <c r="K37" s="382"/>
    </row>
    <row r="38" spans="1:11" x14ac:dyDescent="0.2">
      <c r="A38" s="319"/>
      <c r="B38" s="381" t="s">
        <v>62</v>
      </c>
      <c r="C38" s="381"/>
      <c r="D38" s="381"/>
      <c r="E38" s="381"/>
      <c r="F38" s="381"/>
      <c r="G38" s="381"/>
      <c r="H38" s="381"/>
      <c r="I38" s="381"/>
      <c r="J38" s="381"/>
      <c r="K38" s="383"/>
    </row>
    <row r="39" spans="1:11" x14ac:dyDescent="0.2">
      <c r="A39" s="319"/>
      <c r="B39" s="384" t="s">
        <v>272</v>
      </c>
      <c r="C39" s="384"/>
      <c r="D39" s="384"/>
      <c r="E39" s="384"/>
      <c r="F39" s="384"/>
      <c r="G39" s="384"/>
      <c r="H39" s="384"/>
      <c r="I39" s="384"/>
      <c r="J39" s="384"/>
      <c r="K39" s="383"/>
    </row>
    <row r="40" spans="1:11" x14ac:dyDescent="0.2">
      <c r="A40" s="319"/>
      <c r="B40" s="385" t="s">
        <v>273</v>
      </c>
      <c r="C40" s="385"/>
      <c r="D40" s="386"/>
      <c r="E40" s="386"/>
      <c r="F40" s="386"/>
      <c r="G40" s="387"/>
      <c r="H40" s="388"/>
      <c r="I40" s="389"/>
      <c r="J40" s="390"/>
      <c r="K40" s="390"/>
    </row>
    <row r="41" spans="1:11" x14ac:dyDescent="0.2">
      <c r="A41" s="319"/>
      <c r="B41" s="391"/>
      <c r="C41" s="391"/>
      <c r="D41" s="392"/>
      <c r="E41" s="392"/>
      <c r="F41" s="392"/>
      <c r="G41" s="392"/>
      <c r="H41" s="393"/>
      <c r="I41" s="394"/>
      <c r="J41" s="395"/>
      <c r="K41" s="395"/>
    </row>
    <row r="42" spans="1:11" ht="117.75" customHeight="1" x14ac:dyDescent="0.2">
      <c r="A42" s="319"/>
      <c r="B42" s="396" t="s">
        <v>65</v>
      </c>
      <c r="C42" s="397"/>
      <c r="D42" s="398" t="s">
        <v>450</v>
      </c>
      <c r="E42" s="399"/>
      <c r="F42" s="399"/>
      <c r="G42" s="400"/>
      <c r="H42" s="401" t="s">
        <v>274</v>
      </c>
      <c r="I42" s="402">
        <v>1</v>
      </c>
      <c r="J42" s="29"/>
      <c r="K42" s="317">
        <f>I42*J42</f>
        <v>0</v>
      </c>
    </row>
    <row r="43" spans="1:11" ht="100.5" customHeight="1" x14ac:dyDescent="0.2">
      <c r="A43" s="319"/>
      <c r="B43" s="396" t="s">
        <v>67</v>
      </c>
      <c r="C43" s="396"/>
      <c r="D43" s="403" t="s">
        <v>275</v>
      </c>
      <c r="E43" s="403"/>
      <c r="F43" s="403"/>
      <c r="G43" s="403"/>
      <c r="H43" s="401" t="s">
        <v>274</v>
      </c>
      <c r="I43" s="402">
        <v>1</v>
      </c>
      <c r="J43" s="29"/>
      <c r="K43" s="317">
        <f t="shared" ref="K43:K73" si="0">I43*J43</f>
        <v>0</v>
      </c>
    </row>
    <row r="44" spans="1:11" ht="76.5" customHeight="1" x14ac:dyDescent="0.2">
      <c r="A44" s="319"/>
      <c r="B44" s="396" t="s">
        <v>69</v>
      </c>
      <c r="C44" s="396"/>
      <c r="D44" s="404" t="s">
        <v>451</v>
      </c>
      <c r="E44" s="403"/>
      <c r="F44" s="403"/>
      <c r="G44" s="403"/>
      <c r="H44" s="401" t="s">
        <v>274</v>
      </c>
      <c r="I44" s="402">
        <v>1</v>
      </c>
      <c r="J44" s="29"/>
      <c r="K44" s="317">
        <f t="shared" si="0"/>
        <v>0</v>
      </c>
    </row>
    <row r="45" spans="1:11" ht="57" customHeight="1" x14ac:dyDescent="0.2">
      <c r="A45" s="319"/>
      <c r="B45" s="396" t="s">
        <v>70</v>
      </c>
      <c r="C45" s="396"/>
      <c r="D45" s="404" t="s">
        <v>452</v>
      </c>
      <c r="E45" s="403"/>
      <c r="F45" s="403"/>
      <c r="G45" s="403"/>
      <c r="H45" s="401" t="s">
        <v>274</v>
      </c>
      <c r="I45" s="402">
        <v>1</v>
      </c>
      <c r="J45" s="29"/>
      <c r="K45" s="317">
        <f t="shared" si="0"/>
        <v>0</v>
      </c>
    </row>
    <row r="46" spans="1:11" ht="57" customHeight="1" x14ac:dyDescent="0.2">
      <c r="A46" s="319"/>
      <c r="B46" s="396" t="s">
        <v>72</v>
      </c>
      <c r="C46" s="396"/>
      <c r="D46" s="404" t="s">
        <v>453</v>
      </c>
      <c r="E46" s="403"/>
      <c r="F46" s="403"/>
      <c r="G46" s="403"/>
      <c r="H46" s="401" t="s">
        <v>9</v>
      </c>
      <c r="I46" s="402">
        <v>3</v>
      </c>
      <c r="J46" s="29"/>
      <c r="K46" s="317">
        <f t="shared" si="0"/>
        <v>0</v>
      </c>
    </row>
    <row r="47" spans="1:11" ht="87.75" customHeight="1" x14ac:dyDescent="0.2">
      <c r="A47" s="319"/>
      <c r="B47" s="396" t="s">
        <v>73</v>
      </c>
      <c r="C47" s="396"/>
      <c r="D47" s="403" t="s">
        <v>276</v>
      </c>
      <c r="E47" s="403"/>
      <c r="F47" s="403"/>
      <c r="G47" s="403"/>
      <c r="H47" s="401" t="s">
        <v>132</v>
      </c>
      <c r="I47" s="402">
        <v>620</v>
      </c>
      <c r="J47" s="29"/>
      <c r="K47" s="317">
        <f t="shared" si="0"/>
        <v>0</v>
      </c>
    </row>
    <row r="48" spans="1:11" ht="55.5" customHeight="1" x14ac:dyDescent="0.2">
      <c r="A48" s="319"/>
      <c r="B48" s="396" t="s">
        <v>74</v>
      </c>
      <c r="C48" s="396"/>
      <c r="D48" s="403" t="s">
        <v>277</v>
      </c>
      <c r="E48" s="403"/>
      <c r="F48" s="403"/>
      <c r="G48" s="403"/>
      <c r="H48" s="401" t="s">
        <v>132</v>
      </c>
      <c r="I48" s="402">
        <v>60</v>
      </c>
      <c r="J48" s="29"/>
      <c r="K48" s="317">
        <f t="shared" si="0"/>
        <v>0</v>
      </c>
    </row>
    <row r="49" spans="1:11" ht="57" customHeight="1" x14ac:dyDescent="0.2">
      <c r="A49" s="319"/>
      <c r="B49" s="396" t="s">
        <v>75</v>
      </c>
      <c r="C49" s="396"/>
      <c r="D49" s="403" t="s">
        <v>131</v>
      </c>
      <c r="E49" s="403"/>
      <c r="F49" s="403"/>
      <c r="G49" s="403"/>
      <c r="H49" s="401" t="s">
        <v>132</v>
      </c>
      <c r="I49" s="402">
        <v>620</v>
      </c>
      <c r="J49" s="29"/>
      <c r="K49" s="317">
        <f t="shared" si="0"/>
        <v>0</v>
      </c>
    </row>
    <row r="50" spans="1:11" ht="67.5" customHeight="1" x14ac:dyDescent="0.2">
      <c r="A50" s="319"/>
      <c r="B50" s="396" t="s">
        <v>278</v>
      </c>
      <c r="C50" s="397"/>
      <c r="D50" s="398" t="s">
        <v>454</v>
      </c>
      <c r="E50" s="399"/>
      <c r="F50" s="399"/>
      <c r="G50" s="400"/>
      <c r="H50" s="401" t="s">
        <v>10</v>
      </c>
      <c r="I50" s="402">
        <v>18.5</v>
      </c>
      <c r="J50" s="29"/>
      <c r="K50" s="317">
        <f t="shared" si="0"/>
        <v>0</v>
      </c>
    </row>
    <row r="51" spans="1:11" ht="57" customHeight="1" x14ac:dyDescent="0.2">
      <c r="A51" s="319"/>
      <c r="B51" s="396" t="s">
        <v>279</v>
      </c>
      <c r="C51" s="397"/>
      <c r="D51" s="398" t="s">
        <v>455</v>
      </c>
      <c r="E51" s="399"/>
      <c r="F51" s="399"/>
      <c r="G51" s="400"/>
      <c r="H51" s="401" t="s">
        <v>10</v>
      </c>
      <c r="I51" s="402">
        <v>165</v>
      </c>
      <c r="J51" s="29"/>
      <c r="K51" s="317">
        <f t="shared" si="0"/>
        <v>0</v>
      </c>
    </row>
    <row r="52" spans="1:11" ht="68.25" customHeight="1" x14ac:dyDescent="0.2">
      <c r="A52" s="319"/>
      <c r="B52" s="396" t="s">
        <v>280</v>
      </c>
      <c r="C52" s="397"/>
      <c r="D52" s="398" t="s">
        <v>456</v>
      </c>
      <c r="E52" s="399"/>
      <c r="F52" s="399"/>
      <c r="G52" s="400"/>
      <c r="H52" s="401"/>
      <c r="I52" s="402">
        <v>218</v>
      </c>
      <c r="J52" s="29"/>
      <c r="K52" s="317">
        <f t="shared" si="0"/>
        <v>0</v>
      </c>
    </row>
    <row r="53" spans="1:11" ht="68.25" customHeight="1" x14ac:dyDescent="0.2">
      <c r="A53" s="319"/>
      <c r="B53" s="396" t="s">
        <v>281</v>
      </c>
      <c r="C53" s="397"/>
      <c r="D53" s="398" t="s">
        <v>457</v>
      </c>
      <c r="E53" s="399"/>
      <c r="F53" s="399"/>
      <c r="G53" s="400"/>
      <c r="H53" s="401" t="s">
        <v>10</v>
      </c>
      <c r="I53" s="402">
        <v>9</v>
      </c>
      <c r="J53" s="29"/>
      <c r="K53" s="317">
        <f t="shared" si="0"/>
        <v>0</v>
      </c>
    </row>
    <row r="54" spans="1:11" ht="57" customHeight="1" x14ac:dyDescent="0.2">
      <c r="A54" s="319"/>
      <c r="B54" s="396" t="s">
        <v>282</v>
      </c>
      <c r="C54" s="397"/>
      <c r="D54" s="398" t="s">
        <v>458</v>
      </c>
      <c r="E54" s="399"/>
      <c r="F54" s="399"/>
      <c r="G54" s="400"/>
      <c r="H54" s="401" t="s">
        <v>11</v>
      </c>
      <c r="I54" s="402">
        <v>60</v>
      </c>
      <c r="J54" s="29"/>
      <c r="K54" s="317">
        <f t="shared" si="0"/>
        <v>0</v>
      </c>
    </row>
    <row r="55" spans="1:11" ht="67.5" customHeight="1" x14ac:dyDescent="0.2">
      <c r="A55" s="319"/>
      <c r="B55" s="396" t="s">
        <v>283</v>
      </c>
      <c r="C55" s="397"/>
      <c r="D55" s="398" t="s">
        <v>459</v>
      </c>
      <c r="E55" s="399"/>
      <c r="F55" s="399"/>
      <c r="G55" s="400"/>
      <c r="H55" s="401" t="s">
        <v>10</v>
      </c>
      <c r="I55" s="402">
        <v>6.5</v>
      </c>
      <c r="J55" s="29"/>
      <c r="K55" s="317">
        <f t="shared" si="0"/>
        <v>0</v>
      </c>
    </row>
    <row r="56" spans="1:11" ht="104.25" customHeight="1" x14ac:dyDescent="0.2">
      <c r="A56" s="319"/>
      <c r="B56" s="396" t="s">
        <v>284</v>
      </c>
      <c r="C56" s="397"/>
      <c r="D56" s="398" t="s">
        <v>460</v>
      </c>
      <c r="E56" s="399"/>
      <c r="F56" s="399"/>
      <c r="G56" s="400"/>
      <c r="H56" s="401" t="s">
        <v>10</v>
      </c>
      <c r="I56" s="402">
        <v>22.5</v>
      </c>
      <c r="J56" s="29"/>
      <c r="K56" s="317">
        <f t="shared" si="0"/>
        <v>0</v>
      </c>
    </row>
    <row r="57" spans="1:11" ht="57" customHeight="1" x14ac:dyDescent="0.2">
      <c r="A57" s="319"/>
      <c r="B57" s="396" t="s">
        <v>285</v>
      </c>
      <c r="C57" s="397"/>
      <c r="D57" s="398" t="s">
        <v>461</v>
      </c>
      <c r="E57" s="399"/>
      <c r="F57" s="399"/>
      <c r="G57" s="400"/>
      <c r="H57" s="401" t="s">
        <v>10</v>
      </c>
      <c r="I57" s="402">
        <v>9</v>
      </c>
      <c r="J57" s="29"/>
      <c r="K57" s="317">
        <f t="shared" si="0"/>
        <v>0</v>
      </c>
    </row>
    <row r="58" spans="1:11" ht="70.5" customHeight="1" x14ac:dyDescent="0.2">
      <c r="A58" s="319"/>
      <c r="B58" s="396" t="s">
        <v>286</v>
      </c>
      <c r="C58" s="397"/>
      <c r="D58" s="405" t="s">
        <v>287</v>
      </c>
      <c r="E58" s="399"/>
      <c r="F58" s="399"/>
      <c r="G58" s="400"/>
      <c r="H58" s="401" t="s">
        <v>10</v>
      </c>
      <c r="I58" s="402">
        <v>78</v>
      </c>
      <c r="J58" s="29"/>
      <c r="K58" s="317">
        <f t="shared" si="0"/>
        <v>0</v>
      </c>
    </row>
    <row r="59" spans="1:11" ht="57" customHeight="1" x14ac:dyDescent="0.2">
      <c r="A59" s="319"/>
      <c r="B59" s="396" t="s">
        <v>288</v>
      </c>
      <c r="C59" s="397"/>
      <c r="D59" s="405" t="s">
        <v>289</v>
      </c>
      <c r="E59" s="399"/>
      <c r="F59" s="399"/>
      <c r="G59" s="400"/>
      <c r="H59" s="401" t="s">
        <v>10</v>
      </c>
      <c r="I59" s="402">
        <v>67</v>
      </c>
      <c r="J59" s="29"/>
      <c r="K59" s="317">
        <f t="shared" si="0"/>
        <v>0</v>
      </c>
    </row>
    <row r="60" spans="1:11" ht="57" customHeight="1" x14ac:dyDescent="0.2">
      <c r="A60" s="319"/>
      <c r="B60" s="396" t="s">
        <v>290</v>
      </c>
      <c r="C60" s="397"/>
      <c r="D60" s="398" t="s">
        <v>462</v>
      </c>
      <c r="E60" s="399"/>
      <c r="F60" s="399"/>
      <c r="G60" s="400"/>
      <c r="H60" s="401" t="s">
        <v>274</v>
      </c>
      <c r="I60" s="402">
        <v>1</v>
      </c>
      <c r="J60" s="29"/>
      <c r="K60" s="317">
        <f t="shared" si="0"/>
        <v>0</v>
      </c>
    </row>
    <row r="61" spans="1:11" ht="57" customHeight="1" x14ac:dyDescent="0.2">
      <c r="A61" s="319"/>
      <c r="B61" s="396" t="s">
        <v>291</v>
      </c>
      <c r="C61" s="396"/>
      <c r="D61" s="404" t="s">
        <v>463</v>
      </c>
      <c r="E61" s="403"/>
      <c r="F61" s="403"/>
      <c r="G61" s="403"/>
      <c r="H61" s="401" t="s">
        <v>9</v>
      </c>
      <c r="I61" s="402">
        <v>4</v>
      </c>
      <c r="J61" s="29"/>
      <c r="K61" s="317">
        <f t="shared" si="0"/>
        <v>0</v>
      </c>
    </row>
    <row r="62" spans="1:11" ht="57" customHeight="1" x14ac:dyDescent="0.2">
      <c r="A62" s="319"/>
      <c r="B62" s="396" t="s">
        <v>292</v>
      </c>
      <c r="C62" s="396"/>
      <c r="D62" s="404" t="s">
        <v>464</v>
      </c>
      <c r="E62" s="403"/>
      <c r="F62" s="403"/>
      <c r="G62" s="403"/>
      <c r="H62" s="401" t="s">
        <v>9</v>
      </c>
      <c r="I62" s="402">
        <v>4</v>
      </c>
      <c r="J62" s="29"/>
      <c r="K62" s="317">
        <f t="shared" si="0"/>
        <v>0</v>
      </c>
    </row>
    <row r="63" spans="1:11" ht="25.5" customHeight="1" x14ac:dyDescent="0.2">
      <c r="A63" s="319"/>
      <c r="B63" s="396" t="s">
        <v>293</v>
      </c>
      <c r="C63" s="396"/>
      <c r="D63" s="403" t="s">
        <v>294</v>
      </c>
      <c r="E63" s="403"/>
      <c r="F63" s="403"/>
      <c r="G63" s="403"/>
      <c r="H63" s="401" t="s">
        <v>295</v>
      </c>
      <c r="I63" s="402">
        <v>120</v>
      </c>
      <c r="J63" s="29"/>
      <c r="K63" s="317">
        <f t="shared" si="0"/>
        <v>0</v>
      </c>
    </row>
    <row r="64" spans="1:11" ht="25.5" customHeight="1" x14ac:dyDescent="0.2">
      <c r="A64" s="319"/>
      <c r="B64" s="396" t="s">
        <v>296</v>
      </c>
      <c r="C64" s="396"/>
      <c r="D64" s="404" t="s">
        <v>465</v>
      </c>
      <c r="E64" s="403"/>
      <c r="F64" s="403"/>
      <c r="G64" s="403"/>
      <c r="H64" s="401" t="s">
        <v>9</v>
      </c>
      <c r="I64" s="402">
        <v>1</v>
      </c>
      <c r="J64" s="29"/>
      <c r="K64" s="317">
        <f t="shared" si="0"/>
        <v>0</v>
      </c>
    </row>
    <row r="65" spans="1:11" ht="25.5" customHeight="1" x14ac:dyDescent="0.2">
      <c r="A65" s="319"/>
      <c r="B65" s="396" t="s">
        <v>297</v>
      </c>
      <c r="C65" s="396"/>
      <c r="D65" s="404" t="s">
        <v>466</v>
      </c>
      <c r="E65" s="403"/>
      <c r="F65" s="403"/>
      <c r="G65" s="403"/>
      <c r="H65" s="401" t="s">
        <v>9</v>
      </c>
      <c r="I65" s="402">
        <v>1</v>
      </c>
      <c r="J65" s="29"/>
      <c r="K65" s="317">
        <f t="shared" si="0"/>
        <v>0</v>
      </c>
    </row>
    <row r="66" spans="1:11" ht="25.5" customHeight="1" x14ac:dyDescent="0.2">
      <c r="A66" s="319"/>
      <c r="B66" s="396" t="s">
        <v>298</v>
      </c>
      <c r="C66" s="396"/>
      <c r="D66" s="404" t="s">
        <v>467</v>
      </c>
      <c r="E66" s="403"/>
      <c r="F66" s="403"/>
      <c r="G66" s="403"/>
      <c r="H66" s="401" t="s">
        <v>9</v>
      </c>
      <c r="I66" s="402">
        <v>0</v>
      </c>
      <c r="J66" s="29"/>
      <c r="K66" s="317">
        <f t="shared" si="0"/>
        <v>0</v>
      </c>
    </row>
    <row r="67" spans="1:11" ht="25.5" customHeight="1" x14ac:dyDescent="0.2">
      <c r="A67" s="319"/>
      <c r="B67" s="396" t="s">
        <v>299</v>
      </c>
      <c r="C67" s="396"/>
      <c r="D67" s="404" t="s">
        <v>468</v>
      </c>
      <c r="E67" s="403"/>
      <c r="F67" s="403"/>
      <c r="G67" s="403"/>
      <c r="H67" s="401" t="s">
        <v>9</v>
      </c>
      <c r="I67" s="402">
        <v>1</v>
      </c>
      <c r="J67" s="29"/>
      <c r="K67" s="317">
        <f t="shared" si="0"/>
        <v>0</v>
      </c>
    </row>
    <row r="68" spans="1:11" ht="80.25" customHeight="1" x14ac:dyDescent="0.2">
      <c r="A68" s="319"/>
      <c r="B68" s="396" t="s">
        <v>300</v>
      </c>
      <c r="C68" s="396"/>
      <c r="D68" s="403" t="s">
        <v>301</v>
      </c>
      <c r="E68" s="403"/>
      <c r="F68" s="403"/>
      <c r="G68" s="403"/>
      <c r="H68" s="401" t="s">
        <v>132</v>
      </c>
      <c r="I68" s="402">
        <v>620</v>
      </c>
      <c r="J68" s="29"/>
      <c r="K68" s="317">
        <f t="shared" si="0"/>
        <v>0</v>
      </c>
    </row>
    <row r="69" spans="1:11" ht="82.5" customHeight="1" x14ac:dyDescent="0.2">
      <c r="A69" s="319"/>
      <c r="B69" s="396" t="s">
        <v>302</v>
      </c>
      <c r="C69" s="396"/>
      <c r="D69" s="403" t="s">
        <v>134</v>
      </c>
      <c r="E69" s="403"/>
      <c r="F69" s="403"/>
      <c r="G69" s="403"/>
      <c r="H69" s="401" t="s">
        <v>132</v>
      </c>
      <c r="I69" s="402">
        <v>620</v>
      </c>
      <c r="J69" s="29"/>
      <c r="K69" s="317">
        <f t="shared" si="0"/>
        <v>0</v>
      </c>
    </row>
    <row r="70" spans="1:11" ht="82.5" customHeight="1" x14ac:dyDescent="0.2">
      <c r="A70" s="319"/>
      <c r="B70" s="396" t="s">
        <v>303</v>
      </c>
      <c r="C70" s="396"/>
      <c r="D70" s="403" t="s">
        <v>304</v>
      </c>
      <c r="E70" s="403"/>
      <c r="F70" s="403"/>
      <c r="G70" s="403"/>
      <c r="H70" s="401" t="s">
        <v>132</v>
      </c>
      <c r="I70" s="402">
        <v>0</v>
      </c>
      <c r="J70" s="29"/>
      <c r="K70" s="317">
        <f t="shared" si="0"/>
        <v>0</v>
      </c>
    </row>
    <row r="71" spans="1:11" ht="44.25" customHeight="1" x14ac:dyDescent="0.2">
      <c r="A71" s="319"/>
      <c r="B71" s="396" t="s">
        <v>305</v>
      </c>
      <c r="C71" s="396"/>
      <c r="D71" s="404" t="s">
        <v>469</v>
      </c>
      <c r="E71" s="403"/>
      <c r="F71" s="403"/>
      <c r="G71" s="403"/>
      <c r="H71" s="401" t="s">
        <v>12</v>
      </c>
      <c r="I71" s="402">
        <v>120</v>
      </c>
      <c r="J71" s="29"/>
      <c r="K71" s="317">
        <f>I71*J71</f>
        <v>0</v>
      </c>
    </row>
    <row r="72" spans="1:11" ht="78" customHeight="1" x14ac:dyDescent="0.2">
      <c r="A72" s="319"/>
      <c r="B72" s="396" t="s">
        <v>306</v>
      </c>
      <c r="C72" s="396"/>
      <c r="D72" s="403" t="s">
        <v>307</v>
      </c>
      <c r="E72" s="403"/>
      <c r="F72" s="403"/>
      <c r="G72" s="403"/>
      <c r="H72" s="401" t="s">
        <v>9</v>
      </c>
      <c r="I72" s="402">
        <v>12</v>
      </c>
      <c r="J72" s="29"/>
      <c r="K72" s="317">
        <f t="shared" si="0"/>
        <v>0</v>
      </c>
    </row>
    <row r="73" spans="1:11" ht="99.75" customHeight="1" x14ac:dyDescent="0.2">
      <c r="A73" s="319"/>
      <c r="B73" s="396" t="s">
        <v>308</v>
      </c>
      <c r="C73" s="396"/>
      <c r="D73" s="403" t="s">
        <v>309</v>
      </c>
      <c r="E73" s="403"/>
      <c r="F73" s="403"/>
      <c r="G73" s="403"/>
      <c r="H73" s="401" t="s">
        <v>295</v>
      </c>
      <c r="I73" s="402">
        <v>120</v>
      </c>
      <c r="J73" s="29"/>
      <c r="K73" s="317">
        <f t="shared" si="0"/>
        <v>0</v>
      </c>
    </row>
    <row r="74" spans="1:11" ht="54" customHeight="1" x14ac:dyDescent="0.2">
      <c r="A74" s="319"/>
      <c r="B74" s="396" t="s">
        <v>310</v>
      </c>
      <c r="C74" s="396"/>
      <c r="D74" s="403" t="s">
        <v>311</v>
      </c>
      <c r="E74" s="403"/>
      <c r="F74" s="403"/>
      <c r="G74" s="403"/>
      <c r="H74" s="401"/>
      <c r="I74" s="402"/>
      <c r="J74" s="29"/>
      <c r="K74" s="317">
        <f>SUM(K42:K72)*0.1</f>
        <v>0</v>
      </c>
    </row>
    <row r="75" spans="1:11" s="35" customFormat="1" ht="17.850000000000001" customHeight="1" x14ac:dyDescent="0.2">
      <c r="A75" s="333"/>
      <c r="B75" s="406"/>
      <c r="C75" s="406"/>
      <c r="D75" s="407" t="s">
        <v>312</v>
      </c>
      <c r="E75" s="407"/>
      <c r="F75" s="407"/>
      <c r="G75" s="407"/>
      <c r="H75" s="388"/>
      <c r="I75" s="408"/>
      <c r="J75" s="409" t="s">
        <v>7</v>
      </c>
      <c r="K75" s="409">
        <f>SUM(K42:K74)</f>
        <v>0</v>
      </c>
    </row>
    <row r="76" spans="1:11" ht="9.75" customHeight="1" x14ac:dyDescent="0.2">
      <c r="A76" s="319"/>
      <c r="B76" s="410"/>
      <c r="C76" s="410"/>
      <c r="D76" s="411"/>
      <c r="E76" s="411"/>
      <c r="F76" s="411"/>
      <c r="G76" s="412"/>
      <c r="H76" s="413"/>
      <c r="I76" s="414"/>
      <c r="J76" s="414"/>
      <c r="K76" s="415"/>
    </row>
    <row r="77" spans="1:11" x14ac:dyDescent="0.2">
      <c r="A77" s="319"/>
      <c r="B77" s="410"/>
      <c r="C77" s="410"/>
      <c r="D77" s="411"/>
      <c r="E77" s="411"/>
      <c r="F77" s="411"/>
      <c r="G77" s="412"/>
      <c r="H77" s="413"/>
      <c r="I77" s="414"/>
      <c r="J77" s="414"/>
      <c r="K77" s="415"/>
    </row>
    <row r="78" spans="1:11" x14ac:dyDescent="0.2">
      <c r="A78" s="319"/>
      <c r="B78" s="416"/>
      <c r="C78" s="416"/>
      <c r="D78" s="417"/>
      <c r="E78" s="417"/>
      <c r="F78" s="417"/>
      <c r="G78" s="417"/>
      <c r="H78" s="418"/>
      <c r="I78" s="419"/>
      <c r="J78" s="420"/>
      <c r="K78" s="420"/>
    </row>
    <row r="79" spans="1:11" x14ac:dyDescent="0.2">
      <c r="A79" s="319"/>
      <c r="B79" s="410"/>
      <c r="C79" s="410"/>
      <c r="D79" s="421"/>
      <c r="E79" s="421"/>
      <c r="F79" s="421"/>
      <c r="G79" s="412"/>
      <c r="H79" s="413"/>
      <c r="I79" s="414"/>
      <c r="J79" s="414"/>
      <c r="K79" s="415"/>
    </row>
    <row r="80" spans="1:11" x14ac:dyDescent="0.2">
      <c r="A80" s="319"/>
      <c r="B80" s="381" t="s">
        <v>416</v>
      </c>
      <c r="C80" s="381"/>
      <c r="D80" s="381"/>
      <c r="E80" s="381"/>
      <c r="F80" s="381"/>
      <c r="G80" s="381"/>
      <c r="H80" s="381"/>
      <c r="I80" s="381"/>
      <c r="J80" s="381"/>
      <c r="K80" s="415"/>
    </row>
    <row r="81" spans="1:11" x14ac:dyDescent="0.2">
      <c r="A81" s="319"/>
      <c r="B81" s="381" t="s">
        <v>63</v>
      </c>
      <c r="C81" s="381"/>
      <c r="D81" s="381"/>
      <c r="E81" s="381"/>
      <c r="F81" s="381"/>
      <c r="G81" s="381"/>
      <c r="H81" s="381"/>
      <c r="I81" s="381"/>
      <c r="J81" s="381"/>
      <c r="K81" s="382"/>
    </row>
    <row r="82" spans="1:11" x14ac:dyDescent="0.2">
      <c r="A82" s="319"/>
      <c r="B82" s="422"/>
      <c r="C82" s="422"/>
      <c r="D82" s="423"/>
      <c r="E82" s="423"/>
      <c r="F82" s="423"/>
      <c r="G82" s="424"/>
      <c r="H82" s="418"/>
      <c r="I82" s="419"/>
      <c r="J82" s="420"/>
      <c r="K82" s="420"/>
    </row>
    <row r="83" spans="1:11" ht="72.75" customHeight="1" x14ac:dyDescent="0.2">
      <c r="A83" s="319"/>
      <c r="B83" s="396" t="s">
        <v>76</v>
      </c>
      <c r="C83" s="396"/>
      <c r="D83" s="403" t="s">
        <v>329</v>
      </c>
      <c r="E83" s="403"/>
      <c r="F83" s="403"/>
      <c r="G83" s="403"/>
      <c r="H83" s="401" t="s">
        <v>12</v>
      </c>
      <c r="I83" s="402">
        <v>120</v>
      </c>
      <c r="J83" s="29"/>
      <c r="K83" s="317">
        <f t="shared" ref="K83:K92" si="1">I83*J83</f>
        <v>0</v>
      </c>
    </row>
    <row r="84" spans="1:11" ht="92.25" customHeight="1" x14ac:dyDescent="0.2">
      <c r="A84" s="319"/>
      <c r="B84" s="396" t="s">
        <v>78</v>
      </c>
      <c r="C84" s="396"/>
      <c r="D84" s="403" t="s">
        <v>330</v>
      </c>
      <c r="E84" s="403"/>
      <c r="F84" s="403"/>
      <c r="G84" s="403"/>
      <c r="H84" s="401" t="s">
        <v>274</v>
      </c>
      <c r="I84" s="402">
        <v>1</v>
      </c>
      <c r="J84" s="29"/>
      <c r="K84" s="317">
        <f t="shared" si="1"/>
        <v>0</v>
      </c>
    </row>
    <row r="85" spans="1:11" x14ac:dyDescent="0.2">
      <c r="A85" s="319"/>
      <c r="B85" s="396" t="s">
        <v>224</v>
      </c>
      <c r="C85" s="396"/>
      <c r="D85" s="403" t="s">
        <v>331</v>
      </c>
      <c r="E85" s="403"/>
      <c r="F85" s="403"/>
      <c r="G85" s="403"/>
      <c r="H85" s="401" t="s">
        <v>9</v>
      </c>
      <c r="I85" s="402">
        <v>8</v>
      </c>
      <c r="J85" s="29"/>
      <c r="K85" s="317">
        <f t="shared" si="1"/>
        <v>0</v>
      </c>
    </row>
    <row r="86" spans="1:11" ht="27" customHeight="1" x14ac:dyDescent="0.2">
      <c r="A86" s="319"/>
      <c r="B86" s="396" t="s">
        <v>225</v>
      </c>
      <c r="C86" s="396"/>
      <c r="D86" s="403" t="s">
        <v>332</v>
      </c>
      <c r="E86" s="403"/>
      <c r="F86" s="403"/>
      <c r="G86" s="403"/>
      <c r="H86" s="401" t="s">
        <v>9</v>
      </c>
      <c r="I86" s="402">
        <v>12</v>
      </c>
      <c r="J86" s="29"/>
      <c r="K86" s="317">
        <f t="shared" si="1"/>
        <v>0</v>
      </c>
    </row>
    <row r="87" spans="1:11" ht="37.5" customHeight="1" x14ac:dyDescent="0.2">
      <c r="A87" s="319"/>
      <c r="B87" s="396" t="s">
        <v>226</v>
      </c>
      <c r="C87" s="396"/>
      <c r="D87" s="403" t="s">
        <v>333</v>
      </c>
      <c r="E87" s="403"/>
      <c r="F87" s="403"/>
      <c r="G87" s="403"/>
      <c r="H87" s="401" t="s">
        <v>9</v>
      </c>
      <c r="I87" s="402">
        <v>4</v>
      </c>
      <c r="J87" s="29"/>
      <c r="K87" s="317">
        <f t="shared" si="1"/>
        <v>0</v>
      </c>
    </row>
    <row r="88" spans="1:11" ht="83.25" customHeight="1" x14ac:dyDescent="0.2">
      <c r="A88" s="319"/>
      <c r="B88" s="396" t="s">
        <v>79</v>
      </c>
      <c r="C88" s="396"/>
      <c r="D88" s="403" t="s">
        <v>334</v>
      </c>
      <c r="E88" s="403"/>
      <c r="F88" s="403"/>
      <c r="G88" s="403"/>
      <c r="H88" s="401" t="s">
        <v>9</v>
      </c>
      <c r="I88" s="402">
        <v>4</v>
      </c>
      <c r="J88" s="29"/>
      <c r="K88" s="317">
        <f t="shared" si="1"/>
        <v>0</v>
      </c>
    </row>
    <row r="89" spans="1:11" x14ac:dyDescent="0.2">
      <c r="A89" s="319"/>
      <c r="B89" s="396" t="s">
        <v>82</v>
      </c>
      <c r="C89" s="396"/>
      <c r="D89" s="403" t="s">
        <v>335</v>
      </c>
      <c r="E89" s="403"/>
      <c r="F89" s="403"/>
      <c r="G89" s="403"/>
      <c r="H89" s="401" t="s">
        <v>12</v>
      </c>
      <c r="I89" s="402">
        <v>120</v>
      </c>
      <c r="J89" s="29"/>
      <c r="K89" s="317">
        <f t="shared" si="1"/>
        <v>0</v>
      </c>
    </row>
    <row r="90" spans="1:11" ht="28.5" customHeight="1" x14ac:dyDescent="0.2">
      <c r="A90" s="319"/>
      <c r="B90" s="396" t="s">
        <v>84</v>
      </c>
      <c r="C90" s="396"/>
      <c r="D90" s="403" t="s">
        <v>336</v>
      </c>
      <c r="E90" s="403"/>
      <c r="F90" s="403"/>
      <c r="G90" s="403"/>
      <c r="H90" s="401" t="s">
        <v>12</v>
      </c>
      <c r="I90" s="402">
        <v>120</v>
      </c>
      <c r="J90" s="29"/>
      <c r="K90" s="317">
        <f t="shared" si="1"/>
        <v>0</v>
      </c>
    </row>
    <row r="91" spans="1:11" ht="30" customHeight="1" x14ac:dyDescent="0.2">
      <c r="A91" s="319"/>
      <c r="B91" s="396" t="s">
        <v>337</v>
      </c>
      <c r="C91" s="396"/>
      <c r="D91" s="403" t="s">
        <v>338</v>
      </c>
      <c r="E91" s="403"/>
      <c r="F91" s="403"/>
      <c r="G91" s="403"/>
      <c r="H91" s="401" t="s">
        <v>9</v>
      </c>
      <c r="I91" s="402">
        <v>4</v>
      </c>
      <c r="J91" s="29"/>
      <c r="K91" s="317">
        <f t="shared" si="1"/>
        <v>0</v>
      </c>
    </row>
    <row r="92" spans="1:11" ht="38.25" customHeight="1" x14ac:dyDescent="0.2">
      <c r="A92" s="319"/>
      <c r="B92" s="396" t="s">
        <v>339</v>
      </c>
      <c r="C92" s="396"/>
      <c r="D92" s="403" t="s">
        <v>340</v>
      </c>
      <c r="E92" s="403"/>
      <c r="F92" s="403"/>
      <c r="G92" s="403"/>
      <c r="H92" s="401" t="s">
        <v>9</v>
      </c>
      <c r="I92" s="402">
        <v>4</v>
      </c>
      <c r="J92" s="29"/>
      <c r="K92" s="317">
        <f t="shared" si="1"/>
        <v>0</v>
      </c>
    </row>
    <row r="93" spans="1:11" ht="41.25" customHeight="1" x14ac:dyDescent="0.2">
      <c r="A93" s="319"/>
      <c r="B93" s="396" t="s">
        <v>341</v>
      </c>
      <c r="C93" s="396"/>
      <c r="D93" s="403" t="s">
        <v>342</v>
      </c>
      <c r="E93" s="403"/>
      <c r="F93" s="403"/>
      <c r="G93" s="403"/>
      <c r="H93" s="401"/>
      <c r="I93" s="402"/>
      <c r="J93" s="317"/>
      <c r="K93" s="317">
        <f>SUM(K83:K92)*0.1</f>
        <v>0</v>
      </c>
    </row>
    <row r="94" spans="1:11" s="35" customFormat="1" ht="17.850000000000001" customHeight="1" x14ac:dyDescent="0.2">
      <c r="A94" s="333"/>
      <c r="B94" s="406"/>
      <c r="C94" s="406"/>
      <c r="D94" s="407" t="s">
        <v>343</v>
      </c>
      <c r="E94" s="407"/>
      <c r="F94" s="407"/>
      <c r="G94" s="407"/>
      <c r="H94" s="388"/>
      <c r="I94" s="408"/>
      <c r="J94" s="409" t="s">
        <v>7</v>
      </c>
      <c r="K94" s="409">
        <f>SUM(K83:K93)</f>
        <v>0</v>
      </c>
    </row>
    <row r="95" spans="1:11" x14ac:dyDescent="0.2">
      <c r="A95" s="319"/>
      <c r="B95" s="416"/>
      <c r="C95" s="416"/>
      <c r="D95" s="417"/>
      <c r="E95" s="417"/>
      <c r="F95" s="417"/>
      <c r="G95" s="417"/>
      <c r="H95" s="418"/>
      <c r="I95" s="419"/>
      <c r="J95" s="420"/>
      <c r="K95" s="420"/>
    </row>
    <row r="96" spans="1:11" x14ac:dyDescent="0.2">
      <c r="A96" s="319"/>
      <c r="B96" s="416"/>
      <c r="C96" s="416"/>
      <c r="D96" s="417"/>
      <c r="E96" s="417"/>
      <c r="F96" s="417"/>
      <c r="G96" s="417"/>
      <c r="H96" s="418"/>
      <c r="I96" s="419"/>
      <c r="J96" s="420"/>
      <c r="K96" s="420"/>
    </row>
    <row r="97" spans="1:11" x14ac:dyDescent="0.2">
      <c r="A97" s="319"/>
      <c r="B97" s="416"/>
      <c r="C97" s="416"/>
      <c r="D97" s="417"/>
      <c r="E97" s="417"/>
      <c r="F97" s="417"/>
      <c r="G97" s="417"/>
      <c r="H97" s="418"/>
      <c r="I97" s="419"/>
      <c r="J97" s="420"/>
      <c r="K97" s="420"/>
    </row>
    <row r="98" spans="1:11" x14ac:dyDescent="0.2">
      <c r="A98" s="319"/>
      <c r="B98" s="423"/>
      <c r="C98" s="423"/>
      <c r="D98" s="424"/>
      <c r="E98" s="424"/>
      <c r="F98" s="424"/>
      <c r="G98" s="418"/>
      <c r="H98" s="419"/>
      <c r="I98" s="420"/>
      <c r="J98" s="420"/>
      <c r="K98" s="425"/>
    </row>
    <row r="99" spans="1:11" x14ac:dyDescent="0.2">
      <c r="A99" s="319"/>
      <c r="B99" s="381" t="s">
        <v>416</v>
      </c>
      <c r="C99" s="381"/>
      <c r="D99" s="381"/>
      <c r="E99" s="381"/>
      <c r="F99" s="381"/>
      <c r="G99" s="381"/>
      <c r="H99" s="381"/>
      <c r="I99" s="381"/>
      <c r="J99" s="381"/>
      <c r="K99" s="382"/>
    </row>
    <row r="100" spans="1:11" x14ac:dyDescent="0.2">
      <c r="A100" s="319"/>
      <c r="B100" s="381" t="s">
        <v>64</v>
      </c>
      <c r="C100" s="381"/>
      <c r="D100" s="381"/>
      <c r="E100" s="381"/>
      <c r="F100" s="381"/>
      <c r="G100" s="381"/>
      <c r="H100" s="381"/>
      <c r="I100" s="381"/>
      <c r="J100" s="381"/>
      <c r="K100" s="383"/>
    </row>
    <row r="101" spans="1:11" x14ac:dyDescent="0.2">
      <c r="A101" s="319"/>
      <c r="B101" s="426"/>
      <c r="C101" s="426"/>
      <c r="D101" s="426"/>
      <c r="E101" s="426"/>
      <c r="F101" s="426"/>
      <c r="G101" s="426"/>
      <c r="H101" s="426"/>
      <c r="I101" s="426"/>
      <c r="J101" s="426"/>
      <c r="K101" s="383"/>
    </row>
    <row r="102" spans="1:11" x14ac:dyDescent="0.2">
      <c r="A102" s="319"/>
      <c r="B102" s="426"/>
      <c r="C102" s="426"/>
      <c r="D102" s="426" t="s">
        <v>360</v>
      </c>
      <c r="E102" s="426"/>
      <c r="F102" s="426"/>
      <c r="G102" s="426"/>
      <c r="H102" s="426"/>
      <c r="I102" s="426"/>
      <c r="J102" s="426"/>
      <c r="K102" s="383"/>
    </row>
    <row r="103" spans="1:11" ht="16.5" customHeight="1" x14ac:dyDescent="0.2">
      <c r="A103" s="319"/>
      <c r="B103" s="396" t="s">
        <v>88</v>
      </c>
      <c r="C103" s="396"/>
      <c r="D103" s="403" t="s">
        <v>361</v>
      </c>
      <c r="E103" s="403"/>
      <c r="F103" s="403"/>
      <c r="G103" s="403"/>
      <c r="H103" s="401" t="s">
        <v>12</v>
      </c>
      <c r="I103" s="402">
        <v>120</v>
      </c>
      <c r="J103" s="29"/>
      <c r="K103" s="317">
        <f>I103*J103</f>
        <v>0</v>
      </c>
    </row>
    <row r="104" spans="1:11" x14ac:dyDescent="0.2">
      <c r="A104" s="319"/>
      <c r="B104" s="426"/>
      <c r="C104" s="426"/>
      <c r="D104" s="426"/>
      <c r="E104" s="426"/>
      <c r="F104" s="426"/>
      <c r="G104" s="426"/>
      <c r="H104" s="426"/>
      <c r="I104" s="426"/>
      <c r="J104" s="426"/>
      <c r="K104" s="383"/>
    </row>
    <row r="105" spans="1:11" x14ac:dyDescent="0.2">
      <c r="A105" s="319"/>
      <c r="B105" s="426"/>
      <c r="C105" s="426"/>
      <c r="D105" s="427" t="s">
        <v>362</v>
      </c>
      <c r="E105" s="426"/>
      <c r="F105" s="426"/>
      <c r="G105" s="426"/>
      <c r="H105" s="426"/>
      <c r="I105" s="426"/>
      <c r="J105" s="426"/>
      <c r="K105" s="383"/>
    </row>
    <row r="106" spans="1:11" ht="30" customHeight="1" x14ac:dyDescent="0.2">
      <c r="A106" s="319"/>
      <c r="B106" s="426"/>
      <c r="C106" s="426"/>
      <c r="D106" s="428" t="s">
        <v>363</v>
      </c>
      <c r="E106" s="429"/>
      <c r="F106" s="429"/>
      <c r="G106" s="429"/>
      <c r="H106" s="429"/>
      <c r="I106" s="429"/>
      <c r="J106" s="429"/>
      <c r="K106" s="430"/>
    </row>
    <row r="107" spans="1:11" x14ac:dyDescent="0.2">
      <c r="A107" s="319"/>
      <c r="B107" s="396" t="s">
        <v>90</v>
      </c>
      <c r="C107" s="396"/>
      <c r="D107" s="431" t="s">
        <v>364</v>
      </c>
      <c r="E107" s="403"/>
      <c r="F107" s="403"/>
      <c r="G107" s="403"/>
      <c r="H107" s="401" t="s">
        <v>9</v>
      </c>
      <c r="I107" s="402">
        <v>4</v>
      </c>
      <c r="J107" s="29"/>
      <c r="K107" s="317">
        <f t="shared" ref="K107:K110" si="2">I107*J107</f>
        <v>0</v>
      </c>
    </row>
    <row r="108" spans="1:11" x14ac:dyDescent="0.2">
      <c r="A108" s="319"/>
      <c r="B108" s="396" t="s">
        <v>92</v>
      </c>
      <c r="C108" s="396"/>
      <c r="D108" s="431" t="s">
        <v>365</v>
      </c>
      <c r="E108" s="403"/>
      <c r="F108" s="403"/>
      <c r="G108" s="403"/>
      <c r="H108" s="401" t="s">
        <v>9</v>
      </c>
      <c r="I108" s="402">
        <v>4</v>
      </c>
      <c r="J108" s="29"/>
      <c r="K108" s="317">
        <f t="shared" si="2"/>
        <v>0</v>
      </c>
    </row>
    <row r="109" spans="1:11" x14ac:dyDescent="0.2">
      <c r="A109" s="319"/>
      <c r="B109" s="396" t="s">
        <v>227</v>
      </c>
      <c r="C109" s="396"/>
      <c r="D109" s="431" t="s">
        <v>366</v>
      </c>
      <c r="E109" s="403"/>
      <c r="F109" s="403"/>
      <c r="G109" s="403"/>
      <c r="H109" s="401" t="s">
        <v>9</v>
      </c>
      <c r="I109" s="402">
        <v>4</v>
      </c>
      <c r="J109" s="29"/>
      <c r="K109" s="317">
        <f t="shared" si="2"/>
        <v>0</v>
      </c>
    </row>
    <row r="110" spans="1:11" ht="55.5" customHeight="1" x14ac:dyDescent="0.2">
      <c r="A110" s="319"/>
      <c r="B110" s="396" t="s">
        <v>220</v>
      </c>
      <c r="C110" s="396"/>
      <c r="D110" s="403" t="s">
        <v>367</v>
      </c>
      <c r="E110" s="403"/>
      <c r="F110" s="403"/>
      <c r="G110" s="403"/>
      <c r="H110" s="401" t="s">
        <v>9</v>
      </c>
      <c r="I110" s="402">
        <v>4</v>
      </c>
      <c r="J110" s="29"/>
      <c r="K110" s="317">
        <f t="shared" si="2"/>
        <v>0</v>
      </c>
    </row>
    <row r="111" spans="1:11" ht="23.25" customHeight="1" x14ac:dyDescent="0.2">
      <c r="A111" s="319"/>
      <c r="B111" s="426"/>
      <c r="C111" s="426"/>
      <c r="D111" s="432"/>
      <c r="E111" s="432"/>
      <c r="F111" s="432"/>
      <c r="G111" s="432"/>
      <c r="H111" s="433"/>
      <c r="I111" s="434"/>
      <c r="J111" s="435"/>
      <c r="K111" s="435"/>
    </row>
    <row r="112" spans="1:11" ht="28.5" customHeight="1" x14ac:dyDescent="0.2">
      <c r="A112" s="319"/>
      <c r="B112" s="426"/>
      <c r="C112" s="426"/>
      <c r="D112" s="427" t="s">
        <v>368</v>
      </c>
      <c r="E112" s="432"/>
      <c r="F112" s="432"/>
      <c r="G112" s="432"/>
      <c r="H112" s="433"/>
      <c r="I112" s="434"/>
      <c r="J112" s="435"/>
      <c r="K112" s="435"/>
    </row>
    <row r="113" spans="1:11" ht="36.75" customHeight="1" x14ac:dyDescent="0.2">
      <c r="A113" s="319"/>
      <c r="B113" s="396" t="s">
        <v>221</v>
      </c>
      <c r="C113" s="396"/>
      <c r="D113" s="431" t="s">
        <v>369</v>
      </c>
      <c r="E113" s="403"/>
      <c r="F113" s="403"/>
      <c r="G113" s="403"/>
      <c r="H113" s="401" t="s">
        <v>9</v>
      </c>
      <c r="I113" s="402">
        <v>4</v>
      </c>
      <c r="J113" s="29"/>
      <c r="K113" s="317">
        <f>I113*J113</f>
        <v>0</v>
      </c>
    </row>
    <row r="114" spans="1:11" ht="21.75" customHeight="1" x14ac:dyDescent="0.2">
      <c r="A114" s="319"/>
      <c r="B114" s="426"/>
      <c r="C114" s="426"/>
      <c r="D114" s="381" t="s">
        <v>370</v>
      </c>
      <c r="E114" s="381"/>
      <c r="F114" s="381"/>
      <c r="G114" s="381"/>
      <c r="H114" s="381"/>
      <c r="I114" s="381"/>
      <c r="J114" s="381"/>
      <c r="K114" s="381"/>
    </row>
    <row r="115" spans="1:11" ht="36" customHeight="1" x14ac:dyDescent="0.2">
      <c r="A115" s="319"/>
      <c r="B115" s="426"/>
      <c r="C115" s="426"/>
      <c r="D115" s="428" t="s">
        <v>371</v>
      </c>
      <c r="E115" s="429"/>
      <c r="F115" s="429"/>
      <c r="G115" s="429"/>
      <c r="H115" s="429"/>
      <c r="I115" s="429"/>
      <c r="J115" s="429"/>
      <c r="K115" s="430"/>
    </row>
    <row r="116" spans="1:11" ht="36" customHeight="1" x14ac:dyDescent="0.2">
      <c r="A116" s="319"/>
      <c r="B116" s="396" t="s">
        <v>93</v>
      </c>
      <c r="C116" s="396"/>
      <c r="D116" s="431" t="s">
        <v>372</v>
      </c>
      <c r="E116" s="403"/>
      <c r="F116" s="403"/>
      <c r="G116" s="403"/>
      <c r="H116" s="401" t="s">
        <v>9</v>
      </c>
      <c r="I116" s="402">
        <v>8</v>
      </c>
      <c r="J116" s="29"/>
      <c r="K116" s="317">
        <f t="shared" ref="K116:K117" si="3">I116*J116</f>
        <v>0</v>
      </c>
    </row>
    <row r="117" spans="1:11" ht="37.5" customHeight="1" x14ac:dyDescent="0.2">
      <c r="A117" s="319"/>
      <c r="B117" s="396" t="s">
        <v>373</v>
      </c>
      <c r="C117" s="396"/>
      <c r="D117" s="431" t="s">
        <v>374</v>
      </c>
      <c r="E117" s="403"/>
      <c r="F117" s="403"/>
      <c r="G117" s="403"/>
      <c r="H117" s="401" t="s">
        <v>9</v>
      </c>
      <c r="I117" s="402">
        <v>8</v>
      </c>
      <c r="J117" s="29"/>
      <c r="K117" s="317">
        <f t="shared" si="3"/>
        <v>0</v>
      </c>
    </row>
    <row r="118" spans="1:11" ht="14.25" customHeight="1" x14ac:dyDescent="0.2">
      <c r="A118" s="319"/>
      <c r="B118" s="426"/>
      <c r="C118" s="426"/>
      <c r="D118" s="436"/>
      <c r="E118" s="399"/>
      <c r="F118" s="399"/>
      <c r="G118" s="399"/>
      <c r="H118" s="437"/>
      <c r="I118" s="438"/>
      <c r="J118" s="41"/>
      <c r="K118" s="318"/>
    </row>
    <row r="119" spans="1:11" x14ac:dyDescent="0.2">
      <c r="A119" s="319"/>
      <c r="B119" s="396" t="s">
        <v>375</v>
      </c>
      <c r="C119" s="396"/>
      <c r="D119" s="431" t="s">
        <v>376</v>
      </c>
      <c r="E119" s="403"/>
      <c r="F119" s="403"/>
      <c r="G119" s="403"/>
      <c r="H119" s="401" t="s">
        <v>274</v>
      </c>
      <c r="I119" s="402">
        <v>1</v>
      </c>
      <c r="J119" s="29"/>
      <c r="K119" s="317">
        <f t="shared" ref="K119" si="4">I119*J119</f>
        <v>0</v>
      </c>
    </row>
    <row r="120" spans="1:11" x14ac:dyDescent="0.2">
      <c r="A120" s="319"/>
      <c r="B120" s="439"/>
      <c r="C120" s="439"/>
      <c r="D120" s="440"/>
      <c r="E120" s="441"/>
      <c r="F120" s="441"/>
      <c r="G120" s="441"/>
      <c r="H120" s="437"/>
      <c r="I120" s="438"/>
      <c r="J120" s="318"/>
      <c r="K120" s="318"/>
    </row>
    <row r="121" spans="1:11" ht="45" customHeight="1" x14ac:dyDescent="0.2">
      <c r="A121" s="319"/>
      <c r="B121" s="396" t="s">
        <v>377</v>
      </c>
      <c r="C121" s="396"/>
      <c r="D121" s="431" t="s">
        <v>426</v>
      </c>
      <c r="E121" s="403"/>
      <c r="F121" s="403"/>
      <c r="G121" s="403"/>
      <c r="H121" s="401"/>
      <c r="I121" s="402"/>
      <c r="J121" s="317"/>
      <c r="K121" s="317">
        <f>(K103+K107+K108+K109+K110+K113+K116+K117)*0.1</f>
        <v>0</v>
      </c>
    </row>
    <row r="122" spans="1:11" s="35" customFormat="1" ht="17.850000000000001" customHeight="1" x14ac:dyDescent="0.2">
      <c r="A122" s="333"/>
      <c r="B122" s="406"/>
      <c r="C122" s="406"/>
      <c r="D122" s="442" t="s">
        <v>378</v>
      </c>
      <c r="E122" s="442"/>
      <c r="F122" s="442"/>
      <c r="G122" s="442"/>
      <c r="H122" s="443"/>
      <c r="I122" s="444"/>
      <c r="J122" s="445" t="s">
        <v>7</v>
      </c>
      <c r="K122" s="445">
        <f>K103+K107+K108+K109+K110+K113+K116+K117+K119+K121</f>
        <v>0</v>
      </c>
    </row>
    <row r="123" spans="1:11" x14ac:dyDescent="0.2">
      <c r="A123" s="319"/>
      <c r="B123" s="416"/>
      <c r="C123" s="416"/>
      <c r="D123" s="417"/>
      <c r="E123" s="417"/>
      <c r="F123" s="417"/>
      <c r="G123" s="417"/>
      <c r="H123" s="418"/>
      <c r="I123" s="419"/>
      <c r="J123" s="420"/>
      <c r="K123" s="420"/>
    </row>
  </sheetData>
  <sheetProtection algorithmName="SHA-512" hashValue="TH6tuKHI/xg5VC3uHCJImrYNq3QdEzd+HnSWRaeJypkgY+QHybNJ7q+K+Wd03r46HxIHXmXebdOL69Gdc0c8Qg==" saltValue="1utp0x2A4sxK5UZkc0RLsw==" spinCount="100000" sheet="1" objects="1" scenarios="1"/>
  <mergeCells count="77">
    <mergeCell ref="B5:D5"/>
    <mergeCell ref="B7:D8"/>
    <mergeCell ref="E7:K7"/>
    <mergeCell ref="E8:K8"/>
    <mergeCell ref="E9:K9"/>
    <mergeCell ref="B11:D11"/>
    <mergeCell ref="E11:K11"/>
    <mergeCell ref="D15:J15"/>
    <mergeCell ref="E12:K12"/>
    <mergeCell ref="D42:G42"/>
    <mergeCell ref="B37:J37"/>
    <mergeCell ref="B38:J38"/>
    <mergeCell ref="B39:J39"/>
    <mergeCell ref="D43:G43"/>
    <mergeCell ref="D44:G44"/>
    <mergeCell ref="D45:G45"/>
    <mergeCell ref="D46:G46"/>
    <mergeCell ref="D47:G47"/>
    <mergeCell ref="D59:G59"/>
    <mergeCell ref="D48:G48"/>
    <mergeCell ref="D49:G49"/>
    <mergeCell ref="D50:G50"/>
    <mergeCell ref="D51:G51"/>
    <mergeCell ref="D52:G52"/>
    <mergeCell ref="D53:G53"/>
    <mergeCell ref="D54:G54"/>
    <mergeCell ref="D55:G55"/>
    <mergeCell ref="D56:G56"/>
    <mergeCell ref="D57:G57"/>
    <mergeCell ref="D58:G58"/>
    <mergeCell ref="D71:G71"/>
    <mergeCell ref="D60:G60"/>
    <mergeCell ref="D61:G61"/>
    <mergeCell ref="D62:G62"/>
    <mergeCell ref="D63:G63"/>
    <mergeCell ref="D64:G64"/>
    <mergeCell ref="D65:G65"/>
    <mergeCell ref="D66:G66"/>
    <mergeCell ref="D67:G67"/>
    <mergeCell ref="D68:G68"/>
    <mergeCell ref="D69:G69"/>
    <mergeCell ref="D70:G70"/>
    <mergeCell ref="D72:G72"/>
    <mergeCell ref="D73:G73"/>
    <mergeCell ref="D74:G74"/>
    <mergeCell ref="D75:G75"/>
    <mergeCell ref="D85:G85"/>
    <mergeCell ref="B80:J80"/>
    <mergeCell ref="B81:J81"/>
    <mergeCell ref="D83:G83"/>
    <mergeCell ref="D84:G84"/>
    <mergeCell ref="D86:G86"/>
    <mergeCell ref="D87:G87"/>
    <mergeCell ref="D88:G88"/>
    <mergeCell ref="D89:G89"/>
    <mergeCell ref="D90:G90"/>
    <mergeCell ref="D116:G116"/>
    <mergeCell ref="D91:G91"/>
    <mergeCell ref="D92:G92"/>
    <mergeCell ref="D93:G93"/>
    <mergeCell ref="D94:G94"/>
    <mergeCell ref="B99:J99"/>
    <mergeCell ref="D110:G110"/>
    <mergeCell ref="B100:J100"/>
    <mergeCell ref="D113:G113"/>
    <mergeCell ref="D114:K114"/>
    <mergeCell ref="D115:K115"/>
    <mergeCell ref="D103:G103"/>
    <mergeCell ref="D106:K106"/>
    <mergeCell ref="D107:G107"/>
    <mergeCell ref="D108:G108"/>
    <mergeCell ref="D109:G109"/>
    <mergeCell ref="D119:G119"/>
    <mergeCell ref="D121:G121"/>
    <mergeCell ref="D122:G122"/>
    <mergeCell ref="D117:G117"/>
    <mergeCell ref="D118:G118"/>
  </mergeCells>
  <phoneticPr fontId="33" type="noConversion"/>
  <pageMargins left="0.98425196850393704" right="0.78740157480314965" top="0.78740157480314965" bottom="0.78740157480314965" header="0.31496062992125984" footer="0.31496062992125984"/>
  <pageSetup paperSize="9" scale="85" orientation="portrait" r:id="rId1"/>
  <headerFooter>
    <oddHeader>&amp;C&amp;"Arial Narrow,Navadno"Hidroinženiring d.o.o.</oddHeader>
    <oddFooter>&amp;L
&amp;R&amp;"Arial Narrow,Navadno"&amp;P/&amp;N</oddFooter>
  </headerFooter>
  <rowBreaks count="3" manualBreakCount="3">
    <brk id="31" max="10" man="1"/>
    <brk id="79" max="16383" man="1"/>
    <brk id="9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102"/>
  <sheetViews>
    <sheetView view="pageBreakPreview" topLeftCell="A16" zoomScaleNormal="100" zoomScaleSheetLayoutView="100" workbookViewId="0">
      <selection activeCell="G100" sqref="G100"/>
    </sheetView>
  </sheetViews>
  <sheetFormatPr defaultRowHeight="12.75" x14ac:dyDescent="0.2"/>
  <cols>
    <col min="1" max="1" width="2.5703125" customWidth="1"/>
    <col min="2" max="2" width="6.5703125" style="8" customWidth="1"/>
    <col min="3" max="3" width="1.5703125" customWidth="1"/>
    <col min="4" max="4" width="50.5703125" customWidth="1"/>
    <col min="5" max="5" width="5.5703125" style="10" customWidth="1"/>
    <col min="6" max="7" width="9.5703125" style="19" customWidth="1"/>
    <col min="8" max="8" width="9.5703125" style="20" customWidth="1"/>
  </cols>
  <sheetData>
    <row r="2" spans="2:8" ht="18" x14ac:dyDescent="0.2">
      <c r="B2" s="44" t="s">
        <v>228</v>
      </c>
    </row>
    <row r="3" spans="2:8" ht="16.5" x14ac:dyDescent="0.2">
      <c r="B3" s="45"/>
      <c r="C3" s="45"/>
    </row>
    <row r="4" spans="2:8" ht="18" x14ac:dyDescent="0.2">
      <c r="B4" s="44" t="s">
        <v>430</v>
      </c>
      <c r="C4" s="44"/>
    </row>
    <row r="5" spans="2:8" ht="13.5" customHeight="1" x14ac:dyDescent="0.2">
      <c r="B5" s="44"/>
      <c r="C5" s="44"/>
    </row>
    <row r="6" spans="2:8" ht="13.5" customHeight="1" x14ac:dyDescent="0.2">
      <c r="B6" s="44"/>
      <c r="C6" s="44"/>
    </row>
    <row r="7" spans="2:8" s="22" customFormat="1" ht="16.5" x14ac:dyDescent="0.2">
      <c r="B7" s="306" t="s">
        <v>402</v>
      </c>
      <c r="C7" s="306"/>
      <c r="D7" s="306"/>
      <c r="E7" s="307"/>
      <c r="F7" s="307"/>
      <c r="G7" s="307"/>
      <c r="H7" s="307"/>
    </row>
    <row r="8" spans="2:8" s="22" customFormat="1" ht="16.5" x14ac:dyDescent="0.2">
      <c r="B8" s="306"/>
      <c r="C8" s="306"/>
      <c r="D8" s="306"/>
      <c r="E8" s="307"/>
      <c r="F8" s="307"/>
      <c r="G8" s="307"/>
      <c r="H8" s="307"/>
    </row>
    <row r="9" spans="2:8" s="22" customFormat="1" ht="16.5" x14ac:dyDescent="0.2">
      <c r="B9" s="135"/>
      <c r="C9" s="135"/>
      <c r="D9" s="23" t="s">
        <v>403</v>
      </c>
      <c r="E9" s="307"/>
      <c r="F9" s="307"/>
      <c r="G9" s="307"/>
      <c r="H9" s="307"/>
    </row>
    <row r="10" spans="2:8" s="22" customFormat="1" ht="16.5" x14ac:dyDescent="0.2">
      <c r="B10" s="135"/>
      <c r="C10" s="135"/>
      <c r="D10" s="23"/>
      <c r="E10" s="134"/>
      <c r="F10" s="134"/>
      <c r="G10" s="134"/>
      <c r="H10" s="134"/>
    </row>
    <row r="11" spans="2:8" s="22" customFormat="1" ht="16.5" x14ac:dyDescent="0.2">
      <c r="B11" s="135"/>
      <c r="C11" s="135"/>
      <c r="D11" s="23"/>
      <c r="E11" s="134"/>
      <c r="F11" s="134"/>
      <c r="G11" s="134"/>
      <c r="H11" s="134"/>
    </row>
    <row r="12" spans="2:8" s="22" customFormat="1" ht="36" x14ac:dyDescent="0.2">
      <c r="B12" s="135"/>
      <c r="C12" s="135"/>
      <c r="D12" s="43" t="s">
        <v>266</v>
      </c>
      <c r="E12" s="43"/>
      <c r="F12" s="43"/>
      <c r="G12" s="43"/>
      <c r="H12" s="43"/>
    </row>
    <row r="13" spans="2:8" s="22" customFormat="1" ht="13.5" customHeight="1" x14ac:dyDescent="0.2">
      <c r="B13" s="135"/>
      <c r="C13" s="135"/>
      <c r="D13" s="33"/>
      <c r="E13" s="33"/>
      <c r="F13" s="33"/>
      <c r="G13" s="33"/>
      <c r="H13" s="33"/>
    </row>
    <row r="14" spans="2:8" s="22" customFormat="1" ht="13.5" customHeight="1" x14ac:dyDescent="0.2">
      <c r="B14" s="135"/>
      <c r="C14" s="135"/>
      <c r="D14" s="33"/>
      <c r="E14" s="33"/>
      <c r="F14" s="33"/>
      <c r="G14" s="33"/>
      <c r="H14" s="33"/>
    </row>
    <row r="15" spans="2:8" s="22" customFormat="1" ht="13.5" customHeight="1" x14ac:dyDescent="0.2">
      <c r="B15" s="135"/>
      <c r="C15" s="135"/>
      <c r="D15" s="33"/>
      <c r="E15" s="33"/>
      <c r="F15" s="33"/>
      <c r="G15" s="33"/>
      <c r="H15" s="33"/>
    </row>
    <row r="16" spans="2:8" s="22" customFormat="1" ht="13.5" customHeight="1" x14ac:dyDescent="0.2">
      <c r="B16" s="135"/>
      <c r="C16" s="135"/>
      <c r="D16" s="23"/>
      <c r="E16" s="23"/>
      <c r="F16" s="23"/>
    </row>
    <row r="17" spans="2:8" s="22" customFormat="1" ht="13.5" customHeight="1" thickBot="1" x14ac:dyDescent="0.25">
      <c r="B17" s="135"/>
      <c r="C17" s="135"/>
      <c r="D17" s="23"/>
      <c r="E17" s="23"/>
      <c r="F17" s="23"/>
    </row>
    <row r="18" spans="2:8" s="34" customFormat="1" ht="17.850000000000001" customHeight="1" thickTop="1" thickBot="1" x14ac:dyDescent="0.3">
      <c r="B18" s="56" t="s">
        <v>0</v>
      </c>
      <c r="C18" s="56"/>
      <c r="D18" s="57"/>
      <c r="E18" s="58"/>
      <c r="F18" s="58"/>
      <c r="G18" s="58"/>
      <c r="H18" s="59"/>
    </row>
    <row r="19" spans="2:8" s="34" customFormat="1" ht="17.850000000000001" customHeight="1" thickTop="1" x14ac:dyDescent="0.25">
      <c r="B19" s="136"/>
      <c r="C19" s="137"/>
      <c r="D19" s="138"/>
      <c r="E19" s="139"/>
      <c r="F19" s="140"/>
      <c r="G19" s="141"/>
      <c r="H19" s="142"/>
    </row>
    <row r="20" spans="2:8" s="34" customFormat="1" ht="17.850000000000001" customHeight="1" x14ac:dyDescent="0.25">
      <c r="B20" s="309" t="s">
        <v>62</v>
      </c>
      <c r="C20" s="309"/>
      <c r="D20" s="309"/>
      <c r="E20" s="143"/>
      <c r="F20" s="144"/>
      <c r="G20" s="145" t="s">
        <v>18</v>
      </c>
      <c r="H20" s="146">
        <f>H54</f>
        <v>0</v>
      </c>
    </row>
    <row r="21" spans="2:8" s="34" customFormat="1" ht="17.850000000000001" customHeight="1" x14ac:dyDescent="0.25">
      <c r="B21" s="147"/>
      <c r="C21" s="148"/>
      <c r="D21" s="149"/>
      <c r="E21" s="150"/>
      <c r="F21" s="151"/>
      <c r="G21" s="152"/>
      <c r="H21" s="153"/>
    </row>
    <row r="22" spans="2:8" s="34" customFormat="1" ht="17.850000000000001" customHeight="1" x14ac:dyDescent="0.25">
      <c r="B22" s="309" t="s">
        <v>63</v>
      </c>
      <c r="C22" s="309"/>
      <c r="D22" s="309"/>
      <c r="E22" s="143"/>
      <c r="F22" s="144"/>
      <c r="G22" s="145" t="s">
        <v>18</v>
      </c>
      <c r="H22" s="146">
        <f>H78</f>
        <v>0</v>
      </c>
    </row>
    <row r="23" spans="2:8" s="34" customFormat="1" ht="17.850000000000001" customHeight="1" x14ac:dyDescent="0.25">
      <c r="B23" s="147"/>
      <c r="C23" s="148"/>
      <c r="D23" s="149"/>
      <c r="E23" s="150"/>
      <c r="F23" s="151"/>
      <c r="G23" s="152"/>
      <c r="H23" s="153"/>
    </row>
    <row r="24" spans="2:8" s="34" customFormat="1" ht="17.850000000000001" customHeight="1" x14ac:dyDescent="0.25">
      <c r="B24" s="309" t="s">
        <v>64</v>
      </c>
      <c r="C24" s="309"/>
      <c r="D24" s="309"/>
      <c r="E24" s="143"/>
      <c r="F24" s="144"/>
      <c r="G24" s="145" t="s">
        <v>18</v>
      </c>
      <c r="H24" s="146">
        <f>H102</f>
        <v>0</v>
      </c>
    </row>
    <row r="25" spans="2:8" s="34" customFormat="1" ht="17.850000000000001" customHeight="1" thickBot="1" x14ac:dyDescent="0.3">
      <c r="B25" s="154"/>
      <c r="C25" s="155"/>
      <c r="D25" s="155"/>
      <c r="E25" s="156"/>
      <c r="F25" s="157"/>
      <c r="G25" s="158"/>
      <c r="H25" s="159"/>
    </row>
    <row r="26" spans="2:8" s="34" customFormat="1" ht="17.850000000000001" customHeight="1" thickTop="1" thickBot="1" x14ac:dyDescent="0.3">
      <c r="B26" s="160" t="s">
        <v>415</v>
      </c>
      <c r="C26" s="161"/>
      <c r="D26" s="162"/>
      <c r="E26" s="163"/>
      <c r="F26" s="164"/>
      <c r="G26" s="165" t="s">
        <v>18</v>
      </c>
      <c r="H26" s="166">
        <f>H20+H22+H24</f>
        <v>0</v>
      </c>
    </row>
    <row r="27" spans="2:8" ht="13.5" thickTop="1" x14ac:dyDescent="0.2">
      <c r="B27" s="167"/>
      <c r="C27" s="168"/>
      <c r="D27" s="169"/>
      <c r="E27" s="170"/>
      <c r="F27" s="171"/>
      <c r="G27" s="172"/>
      <c r="H27" s="173"/>
    </row>
    <row r="28" spans="2:8" x14ac:dyDescent="0.2">
      <c r="B28" s="167"/>
      <c r="C28" s="168"/>
      <c r="D28" s="169"/>
      <c r="E28" s="170"/>
      <c r="F28" s="171"/>
      <c r="G28" s="172"/>
      <c r="H28" s="173"/>
    </row>
    <row r="29" spans="2:8" ht="13.5" x14ac:dyDescent="0.25">
      <c r="B29" s="174"/>
      <c r="C29" s="175"/>
      <c r="D29" s="176"/>
      <c r="E29" s="177"/>
      <c r="F29" s="178"/>
      <c r="G29" s="179"/>
      <c r="H29" s="180"/>
    </row>
    <row r="30" spans="2:8" ht="13.5" x14ac:dyDescent="0.25">
      <c r="B30" s="174"/>
      <c r="C30" s="175"/>
      <c r="D30" s="176"/>
      <c r="E30" s="177"/>
      <c r="F30" s="178"/>
      <c r="G30" s="179"/>
      <c r="H30" s="180"/>
    </row>
    <row r="31" spans="2:8" ht="17.850000000000001" customHeight="1" x14ac:dyDescent="0.2">
      <c r="B31" s="90" t="s">
        <v>27</v>
      </c>
      <c r="C31" s="181"/>
      <c r="D31" s="181" t="s">
        <v>3</v>
      </c>
      <c r="E31" s="93" t="s">
        <v>4</v>
      </c>
      <c r="F31" s="94" t="s">
        <v>5</v>
      </c>
      <c r="G31" s="94" t="s">
        <v>116</v>
      </c>
      <c r="H31" s="94" t="s">
        <v>6</v>
      </c>
    </row>
    <row r="32" spans="2:8" ht="13.5" x14ac:dyDescent="0.25">
      <c r="B32" s="174"/>
      <c r="C32" s="175"/>
      <c r="D32" s="176"/>
      <c r="E32" s="177"/>
      <c r="F32" s="178"/>
      <c r="G32" s="179"/>
      <c r="H32" s="180"/>
    </row>
    <row r="33" spans="2:8" ht="15.75" x14ac:dyDescent="0.25">
      <c r="B33" s="308" t="s">
        <v>418</v>
      </c>
      <c r="C33" s="308"/>
      <c r="D33" s="308"/>
      <c r="E33" s="308"/>
      <c r="F33" s="308"/>
      <c r="G33" s="308"/>
      <c r="H33" s="182"/>
    </row>
    <row r="34" spans="2:8" ht="15.75" x14ac:dyDescent="0.25">
      <c r="B34" s="308" t="s">
        <v>62</v>
      </c>
      <c r="C34" s="308"/>
      <c r="D34" s="308"/>
      <c r="E34" s="308"/>
      <c r="F34" s="308"/>
      <c r="G34" s="308"/>
      <c r="H34" s="182"/>
    </row>
    <row r="35" spans="2:8" x14ac:dyDescent="0.2">
      <c r="B35" s="96"/>
      <c r="C35" s="96"/>
      <c r="D35" s="183"/>
      <c r="E35" s="184"/>
      <c r="F35" s="185"/>
      <c r="G35" s="186"/>
      <c r="H35" s="187"/>
    </row>
    <row r="36" spans="2:8" x14ac:dyDescent="0.2">
      <c r="B36" s="188" t="s">
        <v>65</v>
      </c>
      <c r="C36" s="189"/>
      <c r="D36" s="190" t="s">
        <v>66</v>
      </c>
      <c r="E36" s="191" t="s">
        <v>9</v>
      </c>
      <c r="F36" s="185">
        <v>1</v>
      </c>
      <c r="G36" s="21"/>
      <c r="H36" s="192">
        <f>F36*G36</f>
        <v>0</v>
      </c>
    </row>
    <row r="37" spans="2:8" x14ac:dyDescent="0.2">
      <c r="B37" s="188"/>
      <c r="C37" s="188"/>
      <c r="D37" s="190"/>
      <c r="E37" s="191"/>
      <c r="F37" s="193"/>
      <c r="G37" s="21"/>
      <c r="H37" s="192"/>
    </row>
    <row r="38" spans="2:8" ht="140.25" x14ac:dyDescent="0.2">
      <c r="B38" s="188" t="s">
        <v>67</v>
      </c>
      <c r="C38" s="188"/>
      <c r="D38" s="190" t="s">
        <v>237</v>
      </c>
      <c r="E38" s="191" t="s">
        <v>68</v>
      </c>
      <c r="F38" s="185">
        <v>46</v>
      </c>
      <c r="G38" s="21"/>
      <c r="H38" s="192">
        <f>F38*G38</f>
        <v>0</v>
      </c>
    </row>
    <row r="39" spans="2:8" x14ac:dyDescent="0.2">
      <c r="B39" s="188"/>
      <c r="C39" s="188"/>
      <c r="D39" s="190"/>
      <c r="E39" s="191"/>
      <c r="F39" s="185"/>
      <c r="G39" s="21"/>
      <c r="H39" s="192"/>
    </row>
    <row r="40" spans="2:8" ht="140.25" x14ac:dyDescent="0.2">
      <c r="B40" s="188" t="s">
        <v>69</v>
      </c>
      <c r="C40" s="188"/>
      <c r="D40" s="194" t="s">
        <v>238</v>
      </c>
      <c r="E40" s="195" t="s">
        <v>71</v>
      </c>
      <c r="F40" s="185">
        <v>10</v>
      </c>
      <c r="G40" s="21"/>
      <c r="H40" s="192">
        <f>F40*G40</f>
        <v>0</v>
      </c>
    </row>
    <row r="41" spans="2:8" x14ac:dyDescent="0.2">
      <c r="B41" s="188"/>
      <c r="C41" s="188"/>
      <c r="D41" s="190"/>
      <c r="E41" s="195"/>
      <c r="F41" s="193"/>
      <c r="G41" s="21"/>
      <c r="H41" s="192"/>
    </row>
    <row r="42" spans="2:8" ht="204" x14ac:dyDescent="0.2">
      <c r="B42" s="188" t="s">
        <v>70</v>
      </c>
      <c r="C42" s="188"/>
      <c r="D42" s="190" t="s">
        <v>127</v>
      </c>
      <c r="E42" s="191" t="s">
        <v>68</v>
      </c>
      <c r="F42" s="185">
        <v>5</v>
      </c>
      <c r="G42" s="21"/>
      <c r="H42" s="192">
        <f>F42*G42</f>
        <v>0</v>
      </c>
    </row>
    <row r="43" spans="2:8" x14ac:dyDescent="0.2">
      <c r="B43" s="188"/>
      <c r="C43" s="188"/>
      <c r="D43" s="190"/>
      <c r="E43" s="191"/>
      <c r="F43" s="185"/>
      <c r="G43" s="21"/>
      <c r="H43" s="192"/>
    </row>
    <row r="44" spans="2:8" ht="53.25" x14ac:dyDescent="0.2">
      <c r="B44" s="188" t="s">
        <v>72</v>
      </c>
      <c r="C44" s="188"/>
      <c r="D44" s="190" t="s">
        <v>131</v>
      </c>
      <c r="E44" s="196" t="s">
        <v>132</v>
      </c>
      <c r="F44" s="185">
        <v>2.5</v>
      </c>
      <c r="G44" s="21"/>
      <c r="H44" s="192">
        <f>F44*G44</f>
        <v>0</v>
      </c>
    </row>
    <row r="45" spans="2:8" x14ac:dyDescent="0.2">
      <c r="B45" s="188"/>
      <c r="C45" s="188"/>
      <c r="D45" s="190"/>
      <c r="E45" s="196"/>
      <c r="F45" s="185"/>
      <c r="G45" s="21"/>
      <c r="H45" s="192"/>
    </row>
    <row r="46" spans="2:8" ht="66" x14ac:dyDescent="0.2">
      <c r="B46" s="188" t="s">
        <v>73</v>
      </c>
      <c r="C46" s="188"/>
      <c r="D46" s="190" t="s">
        <v>133</v>
      </c>
      <c r="E46" s="196" t="s">
        <v>132</v>
      </c>
      <c r="F46" s="185">
        <f>F44</f>
        <v>2.5</v>
      </c>
      <c r="G46" s="21"/>
      <c r="H46" s="192">
        <f>F46*G46</f>
        <v>0</v>
      </c>
    </row>
    <row r="47" spans="2:8" x14ac:dyDescent="0.2">
      <c r="B47" s="188"/>
      <c r="C47" s="188"/>
      <c r="D47" s="190"/>
      <c r="E47" s="196"/>
      <c r="F47" s="185"/>
      <c r="G47" s="21"/>
      <c r="H47" s="192"/>
    </row>
    <row r="48" spans="2:8" ht="66" x14ac:dyDescent="0.2">
      <c r="B48" s="188" t="s">
        <v>74</v>
      </c>
      <c r="C48" s="188"/>
      <c r="D48" s="190" t="s">
        <v>134</v>
      </c>
      <c r="E48" s="196" t="s">
        <v>132</v>
      </c>
      <c r="F48" s="185">
        <f>F44</f>
        <v>2.5</v>
      </c>
      <c r="G48" s="21"/>
      <c r="H48" s="192">
        <f>F48*G48</f>
        <v>0</v>
      </c>
    </row>
    <row r="49" spans="2:8" x14ac:dyDescent="0.2">
      <c r="B49" s="188"/>
      <c r="C49" s="188"/>
      <c r="D49" s="190"/>
      <c r="E49" s="191"/>
      <c r="F49" s="185"/>
      <c r="G49" s="21"/>
      <c r="H49" s="192"/>
    </row>
    <row r="50" spans="2:8" ht="63.75" x14ac:dyDescent="0.2">
      <c r="B50" s="188" t="s">
        <v>75</v>
      </c>
      <c r="C50" s="188"/>
      <c r="D50" s="190" t="s">
        <v>148</v>
      </c>
      <c r="E50" s="191" t="s">
        <v>68</v>
      </c>
      <c r="F50" s="185">
        <v>61</v>
      </c>
      <c r="G50" s="21"/>
      <c r="H50" s="192">
        <f>F50*G50</f>
        <v>0</v>
      </c>
    </row>
    <row r="51" spans="2:8" x14ac:dyDescent="0.2">
      <c r="B51" s="188"/>
      <c r="C51" s="188"/>
      <c r="D51" s="190"/>
      <c r="E51" s="191"/>
      <c r="F51" s="185"/>
      <c r="G51" s="21"/>
      <c r="H51" s="192"/>
    </row>
    <row r="52" spans="2:8" ht="38.25" x14ac:dyDescent="0.2">
      <c r="B52" s="188" t="s">
        <v>278</v>
      </c>
      <c r="C52" s="188"/>
      <c r="D52" s="190" t="s">
        <v>431</v>
      </c>
      <c r="E52" s="191"/>
      <c r="F52" s="185"/>
      <c r="G52" s="21"/>
      <c r="H52" s="192">
        <f>SUM(H36:H48)*0.1</f>
        <v>0</v>
      </c>
    </row>
    <row r="53" spans="2:8" x14ac:dyDescent="0.2">
      <c r="B53" s="188"/>
      <c r="C53" s="188"/>
      <c r="D53" s="190"/>
      <c r="E53" s="191"/>
      <c r="F53" s="185"/>
      <c r="G53" s="21"/>
      <c r="H53" s="192"/>
    </row>
    <row r="54" spans="2:8" s="36" customFormat="1" ht="17.850000000000001" customHeight="1" x14ac:dyDescent="0.25">
      <c r="B54" s="197"/>
      <c r="C54" s="197"/>
      <c r="D54" s="198" t="s">
        <v>435</v>
      </c>
      <c r="E54" s="199"/>
      <c r="F54" s="199"/>
      <c r="G54" s="219" t="s">
        <v>7</v>
      </c>
      <c r="H54" s="200">
        <f>SUM(H36:H52)</f>
        <v>0</v>
      </c>
    </row>
    <row r="55" spans="2:8" x14ac:dyDescent="0.2">
      <c r="B55" s="188"/>
      <c r="C55" s="188"/>
      <c r="D55" s="201"/>
      <c r="E55" s="202"/>
      <c r="F55" s="202"/>
      <c r="G55" s="220"/>
      <c r="H55" s="203"/>
    </row>
    <row r="56" spans="2:8" ht="15.75" x14ac:dyDescent="0.25">
      <c r="C56" s="204"/>
      <c r="D56" s="204"/>
      <c r="E56" s="205"/>
      <c r="F56" s="205"/>
      <c r="G56" s="221"/>
      <c r="H56" s="192"/>
    </row>
    <row r="57" spans="2:8" ht="15.75" x14ac:dyDescent="0.25">
      <c r="B57" s="66" t="s">
        <v>418</v>
      </c>
      <c r="C57" s="204"/>
      <c r="D57" s="204"/>
      <c r="E57" s="205"/>
      <c r="F57" s="205"/>
      <c r="G57" s="221"/>
      <c r="H57" s="192"/>
    </row>
    <row r="58" spans="2:8" ht="15.75" x14ac:dyDescent="0.25">
      <c r="B58" s="66" t="s">
        <v>63</v>
      </c>
      <c r="C58" s="204"/>
      <c r="D58" s="204"/>
      <c r="E58" s="205"/>
      <c r="F58" s="205"/>
      <c r="G58" s="221"/>
      <c r="H58" s="146"/>
    </row>
    <row r="59" spans="2:8" ht="15.75" x14ac:dyDescent="0.25">
      <c r="G59" s="222"/>
      <c r="H59" s="146"/>
    </row>
    <row r="60" spans="2:8" ht="63.75" x14ac:dyDescent="0.2">
      <c r="B60" s="188" t="s">
        <v>76</v>
      </c>
      <c r="C60" s="188"/>
      <c r="D60" s="206" t="s">
        <v>77</v>
      </c>
      <c r="E60" s="191" t="s">
        <v>68</v>
      </c>
      <c r="F60" s="185">
        <f>F38+F40+F42</f>
        <v>61</v>
      </c>
      <c r="G60" s="21"/>
      <c r="H60" s="192">
        <f>F60*G60</f>
        <v>0</v>
      </c>
    </row>
    <row r="61" spans="2:8" x14ac:dyDescent="0.2">
      <c r="B61" s="188"/>
      <c r="C61" s="188"/>
      <c r="D61" s="206"/>
      <c r="E61" s="191"/>
      <c r="F61" s="185"/>
      <c r="G61" s="21"/>
      <c r="H61" s="192"/>
    </row>
    <row r="62" spans="2:8" ht="63.75" x14ac:dyDescent="0.2">
      <c r="B62" s="188" t="s">
        <v>78</v>
      </c>
      <c r="C62" s="188"/>
      <c r="D62" s="206" t="s">
        <v>219</v>
      </c>
      <c r="E62" s="191" t="s">
        <v>9</v>
      </c>
      <c r="F62" s="185">
        <v>1</v>
      </c>
      <c r="G62" s="21"/>
      <c r="H62" s="192">
        <f>F62*G62</f>
        <v>0</v>
      </c>
    </row>
    <row r="63" spans="2:8" x14ac:dyDescent="0.2">
      <c r="B63" s="188"/>
      <c r="C63" s="188"/>
      <c r="D63" s="206"/>
      <c r="E63" s="191"/>
      <c r="F63" s="185"/>
      <c r="G63" s="21"/>
      <c r="H63" s="192"/>
    </row>
    <row r="64" spans="2:8" ht="38.25" x14ac:dyDescent="0.2">
      <c r="B64" s="188" t="s">
        <v>224</v>
      </c>
      <c r="C64" s="188"/>
      <c r="D64" s="206" t="s">
        <v>80</v>
      </c>
      <c r="E64" s="191" t="s">
        <v>81</v>
      </c>
      <c r="F64" s="185">
        <f>F62</f>
        <v>1</v>
      </c>
      <c r="G64" s="21"/>
      <c r="H64" s="192">
        <f>F64*G64</f>
        <v>0</v>
      </c>
    </row>
    <row r="65" spans="2:8" x14ac:dyDescent="0.2">
      <c r="B65" s="188"/>
      <c r="C65" s="188"/>
      <c r="D65" s="206"/>
      <c r="E65" s="191"/>
      <c r="F65" s="185"/>
      <c r="G65" s="21"/>
      <c r="H65" s="192"/>
    </row>
    <row r="66" spans="2:8" ht="76.5" x14ac:dyDescent="0.2">
      <c r="B66" s="188" t="s">
        <v>225</v>
      </c>
      <c r="C66" s="188"/>
      <c r="D66" s="206" t="s">
        <v>83</v>
      </c>
      <c r="E66" s="191" t="s">
        <v>9</v>
      </c>
      <c r="F66" s="185">
        <f>F64</f>
        <v>1</v>
      </c>
      <c r="G66" s="21"/>
      <c r="H66" s="192">
        <f>F66*G66</f>
        <v>0</v>
      </c>
    </row>
    <row r="67" spans="2:8" x14ac:dyDescent="0.2">
      <c r="B67" s="188"/>
      <c r="C67" s="188"/>
      <c r="D67" s="206"/>
      <c r="E67" s="191"/>
      <c r="F67" s="185"/>
      <c r="G67" s="21"/>
      <c r="H67" s="192"/>
    </row>
    <row r="68" spans="2:8" ht="51" x14ac:dyDescent="0.2">
      <c r="B68" s="188" t="s">
        <v>226</v>
      </c>
      <c r="C68" s="188"/>
      <c r="D68" s="206" t="s">
        <v>85</v>
      </c>
      <c r="E68" s="191" t="s">
        <v>9</v>
      </c>
      <c r="F68" s="185">
        <f>F64</f>
        <v>1</v>
      </c>
      <c r="G68" s="21"/>
      <c r="H68" s="192">
        <f>F68*G68</f>
        <v>0</v>
      </c>
    </row>
    <row r="69" spans="2:8" x14ac:dyDescent="0.2">
      <c r="B69" s="188"/>
      <c r="C69" s="188"/>
      <c r="D69" s="206"/>
      <c r="E69" s="191"/>
      <c r="F69" s="185"/>
      <c r="G69" s="21"/>
      <c r="H69" s="192"/>
    </row>
    <row r="70" spans="2:8" ht="25.5" x14ac:dyDescent="0.2">
      <c r="B70" s="188" t="s">
        <v>79</v>
      </c>
      <c r="C70" s="188"/>
      <c r="D70" s="206" t="s">
        <v>86</v>
      </c>
      <c r="E70" s="191" t="s">
        <v>68</v>
      </c>
      <c r="F70" s="185">
        <f>F60</f>
        <v>61</v>
      </c>
      <c r="G70" s="21"/>
      <c r="H70" s="192">
        <f>F70*G70</f>
        <v>0</v>
      </c>
    </row>
    <row r="71" spans="2:8" x14ac:dyDescent="0.2">
      <c r="B71" s="188"/>
      <c r="C71" s="188"/>
      <c r="D71" s="206"/>
      <c r="E71" s="191"/>
      <c r="F71" s="185"/>
      <c r="G71" s="21"/>
      <c r="H71" s="192"/>
    </row>
    <row r="72" spans="2:8" ht="25.5" x14ac:dyDescent="0.2">
      <c r="B72" s="188" t="s">
        <v>82</v>
      </c>
      <c r="C72" s="188"/>
      <c r="D72" s="206" t="s">
        <v>87</v>
      </c>
      <c r="E72" s="191" t="s">
        <v>68</v>
      </c>
      <c r="F72" s="185">
        <f>F70</f>
        <v>61</v>
      </c>
      <c r="G72" s="21"/>
      <c r="H72" s="192">
        <f>F72*G72</f>
        <v>0</v>
      </c>
    </row>
    <row r="73" spans="2:8" x14ac:dyDescent="0.2">
      <c r="B73" s="188"/>
      <c r="C73" s="188"/>
      <c r="D73" s="206"/>
      <c r="E73" s="191"/>
      <c r="F73" s="185"/>
      <c r="G73" s="21"/>
      <c r="H73" s="192"/>
    </row>
    <row r="74" spans="2:8" ht="25.5" x14ac:dyDescent="0.2">
      <c r="B74" s="188" t="s">
        <v>84</v>
      </c>
      <c r="C74" s="188"/>
      <c r="D74" s="206" t="s">
        <v>156</v>
      </c>
      <c r="E74" s="191" t="s">
        <v>9</v>
      </c>
      <c r="F74" s="185">
        <f>F62</f>
        <v>1</v>
      </c>
      <c r="G74" s="21"/>
      <c r="H74" s="192">
        <f>F74*G74</f>
        <v>0</v>
      </c>
    </row>
    <row r="75" spans="2:8" x14ac:dyDescent="0.2">
      <c r="B75" s="188"/>
      <c r="C75" s="188"/>
      <c r="D75" s="190"/>
      <c r="E75" s="191"/>
      <c r="F75" s="185"/>
      <c r="G75" s="21"/>
      <c r="H75" s="192"/>
    </row>
    <row r="76" spans="2:8" ht="38.25" x14ac:dyDescent="0.2">
      <c r="B76" s="188" t="s">
        <v>337</v>
      </c>
      <c r="C76" s="188"/>
      <c r="D76" s="190" t="s">
        <v>414</v>
      </c>
      <c r="E76" s="191"/>
      <c r="F76" s="185"/>
      <c r="G76" s="21"/>
      <c r="H76" s="192">
        <f>SUM(H60:H74)*0.1</f>
        <v>0</v>
      </c>
    </row>
    <row r="77" spans="2:8" x14ac:dyDescent="0.2">
      <c r="B77" s="188"/>
      <c r="C77" s="188"/>
      <c r="D77" s="190"/>
      <c r="E77" s="191"/>
      <c r="F77" s="185"/>
      <c r="G77" s="21"/>
      <c r="H77" s="192"/>
    </row>
    <row r="78" spans="2:8" s="37" customFormat="1" ht="17.850000000000001" customHeight="1" x14ac:dyDescent="0.25">
      <c r="B78" s="207"/>
      <c r="C78" s="208"/>
      <c r="D78" s="209" t="s">
        <v>434</v>
      </c>
      <c r="E78" s="145"/>
      <c r="F78" s="145"/>
      <c r="G78" s="223" t="s">
        <v>7</v>
      </c>
      <c r="H78" s="146">
        <f>SUM(H60:H76)</f>
        <v>0</v>
      </c>
    </row>
    <row r="79" spans="2:8" x14ac:dyDescent="0.2">
      <c r="B79" s="210"/>
      <c r="C79" s="211"/>
      <c r="D79" s="201"/>
      <c r="E79" s="212"/>
      <c r="F79" s="213"/>
      <c r="G79" s="220"/>
      <c r="H79" s="203"/>
    </row>
    <row r="80" spans="2:8" x14ac:dyDescent="0.2">
      <c r="B80" s="210"/>
      <c r="C80" s="211"/>
      <c r="D80" s="201"/>
      <c r="E80" s="212"/>
      <c r="F80" s="213"/>
      <c r="G80" s="220"/>
      <c r="H80" s="203"/>
    </row>
    <row r="81" spans="2:8" ht="15.75" x14ac:dyDescent="0.25">
      <c r="B81" s="66" t="s">
        <v>418</v>
      </c>
      <c r="C81" s="204"/>
      <c r="D81" s="204"/>
      <c r="E81" s="205"/>
      <c r="F81" s="205"/>
      <c r="G81" s="221"/>
      <c r="H81" s="146"/>
    </row>
    <row r="82" spans="2:8" ht="15.75" x14ac:dyDescent="0.25">
      <c r="B82" s="214" t="s">
        <v>64</v>
      </c>
      <c r="C82" s="215"/>
      <c r="D82" s="215"/>
      <c r="E82" s="216"/>
      <c r="F82" s="216"/>
      <c r="G82" s="224"/>
      <c r="H82" s="159"/>
    </row>
    <row r="83" spans="2:8" ht="15.75" x14ac:dyDescent="0.25">
      <c r="B83" s="205"/>
      <c r="C83" s="205"/>
      <c r="D83" s="205"/>
      <c r="E83" s="205"/>
      <c r="F83" s="205"/>
      <c r="G83" s="221"/>
      <c r="H83" s="205"/>
    </row>
    <row r="84" spans="2:8" ht="15" x14ac:dyDescent="0.2">
      <c r="B84" s="188" t="s">
        <v>88</v>
      </c>
      <c r="C84" s="188"/>
      <c r="D84" s="217" t="s">
        <v>89</v>
      </c>
      <c r="E84" s="191" t="s">
        <v>68</v>
      </c>
      <c r="F84" s="185">
        <f>F72</f>
        <v>61</v>
      </c>
      <c r="G84" s="21"/>
      <c r="H84" s="192">
        <f>F84*G84</f>
        <v>0</v>
      </c>
    </row>
    <row r="85" spans="2:8" x14ac:dyDescent="0.2">
      <c r="B85" s="188"/>
      <c r="C85" s="188"/>
      <c r="D85" s="217"/>
      <c r="E85" s="191"/>
      <c r="F85" s="185"/>
      <c r="G85" s="21"/>
      <c r="H85" s="192"/>
    </row>
    <row r="86" spans="2:8" ht="15" x14ac:dyDescent="0.2">
      <c r="B86" s="188" t="s">
        <v>90</v>
      </c>
      <c r="C86" s="188"/>
      <c r="D86" s="217" t="s">
        <v>91</v>
      </c>
      <c r="E86" s="191" t="s">
        <v>68</v>
      </c>
      <c r="F86" s="185">
        <f>F84</f>
        <v>61</v>
      </c>
      <c r="G86" s="21"/>
      <c r="H86" s="192">
        <f>F86*G86</f>
        <v>0</v>
      </c>
    </row>
    <row r="87" spans="2:8" x14ac:dyDescent="0.2">
      <c r="B87" s="188"/>
      <c r="C87" s="188"/>
      <c r="D87" s="217"/>
      <c r="E87" s="191"/>
      <c r="F87" s="185"/>
      <c r="G87" s="21"/>
      <c r="H87" s="192"/>
    </row>
    <row r="88" spans="2:8" ht="38.25" x14ac:dyDescent="0.2">
      <c r="B88" s="188" t="s">
        <v>92</v>
      </c>
      <c r="C88" s="188"/>
      <c r="D88" s="217" t="s">
        <v>159</v>
      </c>
      <c r="E88" s="191" t="s">
        <v>9</v>
      </c>
      <c r="F88" s="185">
        <f>F74</f>
        <v>1</v>
      </c>
      <c r="G88" s="21"/>
      <c r="H88" s="192">
        <f>F88*G88</f>
        <v>0</v>
      </c>
    </row>
    <row r="89" spans="2:8" x14ac:dyDescent="0.2">
      <c r="B89" s="188"/>
      <c r="C89" s="188"/>
      <c r="D89" s="217"/>
      <c r="E89" s="191"/>
      <c r="F89" s="185"/>
      <c r="G89" s="21"/>
      <c r="H89" s="192"/>
    </row>
    <row r="90" spans="2:8" ht="25.5" x14ac:dyDescent="0.2">
      <c r="B90" s="188" t="s">
        <v>227</v>
      </c>
      <c r="C90" s="188"/>
      <c r="D90" s="217" t="s">
        <v>135</v>
      </c>
      <c r="E90" s="191" t="s">
        <v>9</v>
      </c>
      <c r="F90" s="185">
        <f>F88</f>
        <v>1</v>
      </c>
      <c r="G90" s="21"/>
      <c r="H90" s="192">
        <f>F90*G90</f>
        <v>0</v>
      </c>
    </row>
    <row r="91" spans="2:8" x14ac:dyDescent="0.2">
      <c r="B91" s="188"/>
      <c r="C91" s="188"/>
      <c r="D91" s="217"/>
      <c r="E91" s="191"/>
      <c r="F91" s="185"/>
      <c r="G91" s="21"/>
      <c r="H91" s="192"/>
    </row>
    <row r="92" spans="2:8" x14ac:dyDescent="0.2">
      <c r="B92" s="188" t="s">
        <v>220</v>
      </c>
      <c r="C92" s="188"/>
      <c r="D92" s="217" t="s">
        <v>191</v>
      </c>
      <c r="E92" s="191" t="s">
        <v>9</v>
      </c>
      <c r="F92" s="185">
        <f>F90</f>
        <v>1</v>
      </c>
      <c r="G92" s="21"/>
      <c r="H92" s="192">
        <f>F92*G92</f>
        <v>0</v>
      </c>
    </row>
    <row r="93" spans="2:8" x14ac:dyDescent="0.2">
      <c r="B93" s="188"/>
      <c r="C93" s="188"/>
      <c r="D93" s="217"/>
      <c r="E93" s="191"/>
      <c r="F93" s="185"/>
      <c r="G93" s="21"/>
      <c r="H93" s="192"/>
    </row>
    <row r="94" spans="2:8" ht="25.5" x14ac:dyDescent="0.2">
      <c r="B94" s="188" t="s">
        <v>221</v>
      </c>
      <c r="C94" s="188"/>
      <c r="D94" s="217" t="s">
        <v>94</v>
      </c>
      <c r="E94" s="191" t="s">
        <v>9</v>
      </c>
      <c r="F94" s="185">
        <f>F92</f>
        <v>1</v>
      </c>
      <c r="G94" s="21"/>
      <c r="H94" s="192">
        <f>F94*G94</f>
        <v>0</v>
      </c>
    </row>
    <row r="95" spans="2:8" x14ac:dyDescent="0.2">
      <c r="B95" s="188"/>
      <c r="C95" s="188"/>
      <c r="D95" s="217"/>
      <c r="E95" s="191"/>
      <c r="F95" s="185"/>
      <c r="G95" s="21"/>
      <c r="H95" s="192"/>
    </row>
    <row r="96" spans="2:8" x14ac:dyDescent="0.2">
      <c r="B96" s="188" t="s">
        <v>93</v>
      </c>
      <c r="C96" s="188"/>
      <c r="D96" s="217" t="s">
        <v>95</v>
      </c>
      <c r="E96" s="191" t="s">
        <v>9</v>
      </c>
      <c r="F96" s="185">
        <f>F94*2</f>
        <v>2</v>
      </c>
      <c r="G96" s="21"/>
      <c r="H96" s="192">
        <f>F96*G96</f>
        <v>0</v>
      </c>
    </row>
    <row r="97" spans="2:8" x14ac:dyDescent="0.2">
      <c r="B97" s="188"/>
      <c r="C97" s="188"/>
      <c r="D97" s="217"/>
      <c r="E97" s="191"/>
      <c r="F97" s="185"/>
      <c r="G97" s="21"/>
      <c r="H97" s="192"/>
    </row>
    <row r="98" spans="2:8" x14ac:dyDescent="0.2">
      <c r="B98" s="188" t="s">
        <v>373</v>
      </c>
      <c r="C98" s="188"/>
      <c r="D98" s="190" t="s">
        <v>419</v>
      </c>
      <c r="E98" s="191" t="s">
        <v>274</v>
      </c>
      <c r="F98" s="185">
        <v>1</v>
      </c>
      <c r="G98" s="21"/>
      <c r="H98" s="192">
        <f>F98*G98</f>
        <v>0</v>
      </c>
    </row>
    <row r="99" spans="2:8" x14ac:dyDescent="0.2">
      <c r="B99" s="188"/>
      <c r="C99" s="188"/>
      <c r="D99" s="190"/>
      <c r="E99" s="191"/>
      <c r="F99" s="185"/>
      <c r="G99" s="21"/>
      <c r="H99" s="192"/>
    </row>
    <row r="100" spans="2:8" ht="38.25" x14ac:dyDescent="0.2">
      <c r="B100" s="188" t="s">
        <v>375</v>
      </c>
      <c r="C100" s="188"/>
      <c r="D100" s="190" t="s">
        <v>432</v>
      </c>
      <c r="E100" s="191"/>
      <c r="F100" s="185"/>
      <c r="G100" s="21"/>
      <c r="H100" s="192">
        <f>SUM(H84:H96)*0.1</f>
        <v>0</v>
      </c>
    </row>
    <row r="101" spans="2:8" x14ac:dyDescent="0.2">
      <c r="B101" s="188"/>
      <c r="C101" s="188"/>
      <c r="D101" s="190"/>
      <c r="E101" s="191"/>
      <c r="F101" s="185"/>
      <c r="G101" s="21"/>
      <c r="H101" s="192"/>
    </row>
    <row r="102" spans="2:8" s="37" customFormat="1" ht="17.850000000000001" customHeight="1" x14ac:dyDescent="0.25">
      <c r="B102" s="218"/>
      <c r="C102" s="208"/>
      <c r="D102" s="209" t="s">
        <v>433</v>
      </c>
      <c r="E102" s="145"/>
      <c r="F102" s="145"/>
      <c r="G102" s="223" t="s">
        <v>7</v>
      </c>
      <c r="H102" s="146">
        <f>SUM(H84:H100)</f>
        <v>0</v>
      </c>
    </row>
  </sheetData>
  <sheetProtection algorithmName="SHA-512" hashValue="UG9j+xzArw/i5xOag595Kvq0Hht4MQuW+8LkiQqeAHVyk277Rqa2zTkUDAI/i34ziLsf0uPvuaW45ljYK8MHOg==" saltValue="XXHYmKXGGTlaU0crcOd4oQ==" spinCount="100000" sheet="1" objects="1" scenarios="1"/>
  <mergeCells count="9">
    <mergeCell ref="B7:D8"/>
    <mergeCell ref="E7:H7"/>
    <mergeCell ref="E8:H8"/>
    <mergeCell ref="E9:H9"/>
    <mergeCell ref="B34:G34"/>
    <mergeCell ref="B20:D20"/>
    <mergeCell ref="B22:D22"/>
    <mergeCell ref="B24:D24"/>
    <mergeCell ref="B33:G33"/>
  </mergeCells>
  <phoneticPr fontId="33" type="noConversion"/>
  <pageMargins left="0.98425196850393704" right="0.39370078740157483" top="0.47244094488188981" bottom="0.47244094488188981" header="0.31496062992125984" footer="0.31496062992125984"/>
  <pageSetup paperSize="9" scale="93" orientation="portrait" r:id="rId1"/>
  <rowBreaks count="3" manualBreakCount="3">
    <brk id="28" max="16383" man="1"/>
    <brk id="55" max="16383" man="1"/>
    <brk id="7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33729-6AEC-46C4-B1AD-ABD877A9D616}">
  <dimension ref="B2:K103"/>
  <sheetViews>
    <sheetView view="pageBreakPreview" topLeftCell="A87" zoomScaleNormal="100" zoomScaleSheetLayoutView="100" workbookViewId="0">
      <selection activeCell="N86" sqref="N86"/>
    </sheetView>
  </sheetViews>
  <sheetFormatPr defaultColWidth="9.140625" defaultRowHeight="16.5" x14ac:dyDescent="0.2"/>
  <cols>
    <col min="1" max="1" width="2.5703125" style="22" customWidth="1"/>
    <col min="2" max="2" width="6.5703125" style="22" customWidth="1"/>
    <col min="3" max="3" width="1.5703125" style="22" customWidth="1"/>
    <col min="4" max="7" width="13.140625" style="22" customWidth="1"/>
    <col min="8" max="8" width="5.5703125" style="22" customWidth="1"/>
    <col min="9" max="10" width="9.5703125" style="22" customWidth="1"/>
    <col min="11" max="11" width="10.5703125" style="22" customWidth="1"/>
    <col min="12" max="16384" width="9.140625" style="22"/>
  </cols>
  <sheetData>
    <row r="2" spans="2:11" ht="17.850000000000001" customHeight="1" x14ac:dyDescent="0.2">
      <c r="B2" s="44" t="s">
        <v>228</v>
      </c>
      <c r="C2" s="44"/>
      <c r="E2" s="225"/>
      <c r="F2" s="225"/>
      <c r="G2" s="225"/>
      <c r="H2" s="225"/>
      <c r="I2" s="225"/>
      <c r="J2" s="225"/>
      <c r="K2" s="225"/>
    </row>
    <row r="3" spans="2:11" ht="17.850000000000001" customHeight="1" x14ac:dyDescent="0.2">
      <c r="B3" s="45"/>
      <c r="C3" s="45"/>
      <c r="F3" s="226" t="s">
        <v>251</v>
      </c>
    </row>
    <row r="4" spans="2:11" ht="17.850000000000001" customHeight="1" x14ac:dyDescent="0.2">
      <c r="B4" s="44" t="s">
        <v>429</v>
      </c>
      <c r="C4" s="44"/>
      <c r="E4" s="227"/>
    </row>
    <row r="5" spans="2:11" ht="17.850000000000001" customHeight="1" x14ac:dyDescent="0.2">
      <c r="B5" s="310"/>
      <c r="C5" s="310"/>
      <c r="D5" s="310"/>
      <c r="E5" s="23"/>
      <c r="F5" s="23"/>
    </row>
    <row r="6" spans="2:11" ht="17.649999999999999" customHeight="1" x14ac:dyDescent="0.2">
      <c r="B6" s="135"/>
      <c r="C6" s="135"/>
      <c r="D6" s="23"/>
      <c r="E6" s="23"/>
      <c r="F6" s="23"/>
    </row>
    <row r="7" spans="2:11" x14ac:dyDescent="0.2">
      <c r="B7" s="306" t="s">
        <v>269</v>
      </c>
      <c r="C7" s="306"/>
      <c r="D7" s="306"/>
      <c r="E7" s="307" t="s">
        <v>268</v>
      </c>
      <c r="F7" s="307"/>
      <c r="G7" s="307"/>
      <c r="H7" s="307"/>
      <c r="I7" s="307"/>
      <c r="J7" s="307"/>
      <c r="K7" s="307"/>
    </row>
    <row r="8" spans="2:11" x14ac:dyDescent="0.2">
      <c r="B8" s="135"/>
      <c r="C8" s="135"/>
      <c r="D8" s="23"/>
      <c r="E8" s="307" t="s">
        <v>401</v>
      </c>
      <c r="F8" s="307"/>
      <c r="G8" s="307"/>
      <c r="H8" s="307"/>
      <c r="I8" s="307"/>
      <c r="J8" s="307"/>
      <c r="K8" s="307"/>
    </row>
    <row r="9" spans="2:11" x14ac:dyDescent="0.2">
      <c r="B9" s="135"/>
      <c r="C9" s="135"/>
      <c r="D9" s="23"/>
      <c r="E9" s="134"/>
      <c r="F9" s="134"/>
      <c r="G9" s="134"/>
      <c r="H9" s="134"/>
      <c r="I9" s="134"/>
      <c r="J9" s="134"/>
      <c r="K9" s="134"/>
    </row>
    <row r="10" spans="2:11" x14ac:dyDescent="0.2">
      <c r="B10" s="135"/>
      <c r="C10" s="135"/>
      <c r="D10" s="23"/>
      <c r="E10" s="23"/>
      <c r="F10" s="23"/>
    </row>
    <row r="11" spans="2:11" ht="18" x14ac:dyDescent="0.2">
      <c r="B11" s="135"/>
      <c r="C11" s="135"/>
      <c r="D11" s="228" t="s">
        <v>266</v>
      </c>
      <c r="E11" s="33"/>
      <c r="F11" s="33"/>
      <c r="G11" s="33"/>
      <c r="H11" s="33"/>
      <c r="I11" s="33"/>
      <c r="J11" s="33"/>
    </row>
    <row r="12" spans="2:11" ht="18" x14ac:dyDescent="0.2">
      <c r="B12" s="135"/>
      <c r="C12" s="135"/>
      <c r="D12" s="33"/>
      <c r="E12" s="33"/>
      <c r="F12" s="33"/>
      <c r="G12" s="33"/>
      <c r="H12" s="33"/>
      <c r="I12" s="33"/>
      <c r="J12" s="33"/>
    </row>
    <row r="13" spans="2:11" ht="18" x14ac:dyDescent="0.2">
      <c r="B13" s="135"/>
      <c r="C13" s="135"/>
      <c r="D13" s="33"/>
      <c r="E13" s="33"/>
      <c r="F13" s="33"/>
      <c r="G13" s="33"/>
      <c r="H13" s="33"/>
      <c r="I13" s="33"/>
      <c r="J13" s="33"/>
    </row>
    <row r="14" spans="2:11" ht="18" x14ac:dyDescent="0.2">
      <c r="B14" s="135"/>
      <c r="C14" s="135"/>
      <c r="D14" s="33"/>
      <c r="E14" s="33"/>
      <c r="F14" s="33"/>
      <c r="G14" s="33"/>
      <c r="H14" s="33"/>
      <c r="I14" s="33"/>
      <c r="J14" s="33"/>
    </row>
    <row r="15" spans="2:11" x14ac:dyDescent="0.2">
      <c r="B15" s="135"/>
      <c r="C15" s="135"/>
      <c r="D15" s="23"/>
      <c r="E15" s="23"/>
      <c r="F15" s="23"/>
    </row>
    <row r="16" spans="2:11" ht="17.25" thickBot="1" x14ac:dyDescent="0.25">
      <c r="B16" s="135"/>
      <c r="C16" s="135"/>
      <c r="D16" s="23"/>
      <c r="E16" s="23"/>
      <c r="F16" s="23"/>
    </row>
    <row r="17" spans="2:11" s="35" customFormat="1" ht="17.25" thickTop="1" thickBot="1" x14ac:dyDescent="0.3">
      <c r="B17" s="56" t="s">
        <v>0</v>
      </c>
      <c r="C17" s="56"/>
      <c r="D17" s="57"/>
      <c r="E17" s="58"/>
      <c r="F17" s="58"/>
      <c r="G17" s="58"/>
      <c r="H17" s="59"/>
      <c r="I17" s="60"/>
      <c r="J17" s="60"/>
      <c r="K17" s="60"/>
    </row>
    <row r="18" spans="2:11" s="35" customFormat="1" thickTop="1" x14ac:dyDescent="0.25">
      <c r="B18" s="61"/>
      <c r="C18" s="61"/>
      <c r="D18" s="62"/>
      <c r="E18" s="63"/>
      <c r="F18" s="63"/>
      <c r="G18" s="63"/>
      <c r="H18" s="64"/>
      <c r="I18" s="65"/>
      <c r="J18" s="65"/>
      <c r="K18" s="65"/>
    </row>
    <row r="19" spans="2:11" s="35" customFormat="1" ht="15.75" x14ac:dyDescent="0.25">
      <c r="B19" s="66" t="s">
        <v>399</v>
      </c>
      <c r="C19" s="66"/>
      <c r="D19" s="67"/>
      <c r="E19" s="68"/>
      <c r="F19" s="68"/>
      <c r="G19" s="68"/>
      <c r="H19" s="69"/>
      <c r="I19" s="70"/>
      <c r="J19" s="70" t="s">
        <v>18</v>
      </c>
      <c r="K19" s="70">
        <f>K52</f>
        <v>0</v>
      </c>
    </row>
    <row r="20" spans="2:11" s="35" customFormat="1" ht="15.75" x14ac:dyDescent="0.25">
      <c r="B20" s="71"/>
      <c r="C20" s="71"/>
      <c r="D20" s="72"/>
      <c r="E20" s="73"/>
      <c r="F20" s="73"/>
      <c r="G20" s="73"/>
      <c r="H20" s="69"/>
      <c r="I20" s="74"/>
      <c r="J20" s="70"/>
      <c r="K20" s="70"/>
    </row>
    <row r="21" spans="2:11" s="35" customFormat="1" ht="15.75" x14ac:dyDescent="0.25">
      <c r="B21" s="66" t="s">
        <v>1</v>
      </c>
      <c r="C21" s="66"/>
      <c r="D21" s="67"/>
      <c r="E21" s="68"/>
      <c r="F21" s="68"/>
      <c r="G21" s="68"/>
      <c r="H21" s="69"/>
      <c r="I21" s="70"/>
      <c r="J21" s="70" t="s">
        <v>18</v>
      </c>
      <c r="K21" s="70">
        <f>K71</f>
        <v>0</v>
      </c>
    </row>
    <row r="22" spans="2:11" s="35" customFormat="1" ht="15.75" x14ac:dyDescent="0.25">
      <c r="B22" s="71"/>
      <c r="C22" s="71"/>
      <c r="D22" s="72"/>
      <c r="E22" s="73"/>
      <c r="F22" s="73"/>
      <c r="G22" s="73"/>
      <c r="H22" s="69"/>
      <c r="I22" s="74"/>
      <c r="J22" s="70"/>
      <c r="K22" s="70"/>
    </row>
    <row r="23" spans="2:11" s="35" customFormat="1" ht="15.75" x14ac:dyDescent="0.25">
      <c r="B23" s="66" t="s">
        <v>2</v>
      </c>
      <c r="C23" s="66"/>
      <c r="D23" s="67"/>
      <c r="E23" s="68"/>
      <c r="F23" s="68"/>
      <c r="G23" s="68"/>
      <c r="H23" s="69"/>
      <c r="I23" s="70"/>
      <c r="J23" s="70" t="s">
        <v>18</v>
      </c>
      <c r="K23" s="70">
        <f>K90</f>
        <v>0</v>
      </c>
    </row>
    <row r="24" spans="2:11" s="35" customFormat="1" thickBot="1" x14ac:dyDescent="0.3">
      <c r="B24" s="75"/>
      <c r="C24" s="75"/>
      <c r="D24" s="76"/>
      <c r="E24" s="77"/>
      <c r="F24" s="77"/>
      <c r="G24" s="77"/>
      <c r="H24" s="78"/>
      <c r="I24" s="79"/>
      <c r="J24" s="79"/>
      <c r="K24" s="79"/>
    </row>
    <row r="25" spans="2:11" s="35" customFormat="1" ht="17.25" thickTop="1" thickBot="1" x14ac:dyDescent="0.3">
      <c r="B25" s="80" t="s">
        <v>415</v>
      </c>
      <c r="C25" s="80"/>
      <c r="D25" s="81"/>
      <c r="E25" s="82"/>
      <c r="F25" s="82"/>
      <c r="G25" s="82"/>
      <c r="H25" s="83"/>
      <c r="I25" s="84"/>
      <c r="J25" s="84" t="s">
        <v>18</v>
      </c>
      <c r="K25" s="84">
        <f>K19+K21+K23</f>
        <v>0</v>
      </c>
    </row>
    <row r="26" spans="2:11" ht="17.25" thickTop="1" x14ac:dyDescent="0.2">
      <c r="B26" s="135"/>
      <c r="C26" s="135"/>
      <c r="D26" s="23"/>
      <c r="E26" s="23"/>
      <c r="F26" s="23"/>
    </row>
    <row r="27" spans="2:11" x14ac:dyDescent="0.2">
      <c r="B27" s="229"/>
      <c r="C27" s="229"/>
      <c r="D27" s="230"/>
      <c r="E27" s="230"/>
      <c r="F27" s="230"/>
      <c r="G27" s="231"/>
      <c r="H27" s="232"/>
      <c r="I27" s="233"/>
      <c r="J27" s="234"/>
      <c r="K27" s="234"/>
    </row>
    <row r="28" spans="2:11" x14ac:dyDescent="0.2">
      <c r="K28" s="235"/>
    </row>
    <row r="29" spans="2:11" x14ac:dyDescent="0.2">
      <c r="K29" s="235"/>
    </row>
    <row r="30" spans="2:11" ht="17.850000000000001" customHeight="1" x14ac:dyDescent="0.2">
      <c r="B30" s="90" t="s">
        <v>27</v>
      </c>
      <c r="C30" s="91"/>
      <c r="D30" s="236"/>
      <c r="E30" s="237" t="s">
        <v>3</v>
      </c>
      <c r="F30" s="237"/>
      <c r="G30" s="181"/>
      <c r="H30" s="93" t="s">
        <v>4</v>
      </c>
      <c r="I30" s="94" t="s">
        <v>5</v>
      </c>
      <c r="J30" s="94" t="s">
        <v>116</v>
      </c>
      <c r="K30" s="94" t="s">
        <v>6</v>
      </c>
    </row>
    <row r="31" spans="2:11" x14ac:dyDescent="0.2">
      <c r="K31" s="235"/>
    </row>
    <row r="32" spans="2:11" x14ac:dyDescent="0.2">
      <c r="B32" s="313" t="s">
        <v>417</v>
      </c>
      <c r="C32" s="313"/>
      <c r="D32" s="313"/>
      <c r="E32" s="313"/>
      <c r="F32" s="313"/>
      <c r="G32" s="313"/>
      <c r="H32" s="313"/>
      <c r="I32" s="313"/>
      <c r="J32" s="313"/>
      <c r="K32" s="235"/>
    </row>
    <row r="33" spans="2:11" x14ac:dyDescent="0.2">
      <c r="B33" s="313" t="s">
        <v>62</v>
      </c>
      <c r="C33" s="313"/>
      <c r="D33" s="313"/>
      <c r="E33" s="313"/>
      <c r="F33" s="313"/>
      <c r="G33" s="313"/>
      <c r="H33" s="313"/>
      <c r="I33" s="313"/>
      <c r="J33" s="313"/>
      <c r="K33" s="235"/>
    </row>
    <row r="34" spans="2:11" x14ac:dyDescent="0.2">
      <c r="B34" s="238"/>
      <c r="C34" s="238"/>
      <c r="D34" s="238"/>
      <c r="E34" s="238"/>
      <c r="F34" s="238"/>
      <c r="G34" s="238"/>
      <c r="H34" s="238"/>
      <c r="I34" s="238"/>
      <c r="J34" s="238"/>
      <c r="K34" s="238"/>
    </row>
    <row r="35" spans="2:11" ht="27" customHeight="1" x14ac:dyDescent="0.2">
      <c r="B35" s="239" t="s">
        <v>65</v>
      </c>
      <c r="C35" s="239"/>
      <c r="D35" s="312" t="s">
        <v>313</v>
      </c>
      <c r="E35" s="312"/>
      <c r="F35" s="312"/>
      <c r="G35" s="312"/>
      <c r="H35" s="240" t="s">
        <v>9</v>
      </c>
      <c r="I35" s="241">
        <v>18</v>
      </c>
      <c r="J35" s="29"/>
      <c r="K35" s="28">
        <f>I35*J35</f>
        <v>0</v>
      </c>
    </row>
    <row r="36" spans="2:11" ht="166.5" customHeight="1" x14ac:dyDescent="0.2">
      <c r="B36" s="239" t="s">
        <v>67</v>
      </c>
      <c r="C36" s="239"/>
      <c r="D36" s="312" t="s">
        <v>314</v>
      </c>
      <c r="E36" s="312"/>
      <c r="F36" s="312"/>
      <c r="G36" s="312"/>
      <c r="H36" s="240" t="s">
        <v>295</v>
      </c>
      <c r="I36" s="241">
        <v>180</v>
      </c>
      <c r="J36" s="29"/>
      <c r="K36" s="28">
        <f t="shared" ref="K36:K50" si="0">I36*J36</f>
        <v>0</v>
      </c>
    </row>
    <row r="37" spans="2:11" ht="166.5" customHeight="1" x14ac:dyDescent="0.2">
      <c r="B37" s="239" t="s">
        <v>69</v>
      </c>
      <c r="C37" s="239"/>
      <c r="D37" s="312" t="s">
        <v>315</v>
      </c>
      <c r="E37" s="312"/>
      <c r="F37" s="312"/>
      <c r="G37" s="312"/>
      <c r="H37" s="240" t="s">
        <v>295</v>
      </c>
      <c r="I37" s="241">
        <v>50</v>
      </c>
      <c r="J37" s="29"/>
      <c r="K37" s="28">
        <f t="shared" si="0"/>
        <v>0</v>
      </c>
    </row>
    <row r="38" spans="2:11" ht="168" customHeight="1" x14ac:dyDescent="0.2">
      <c r="B38" s="239" t="s">
        <v>70</v>
      </c>
      <c r="C38" s="239"/>
      <c r="D38" s="312" t="s">
        <v>316</v>
      </c>
      <c r="E38" s="312"/>
      <c r="F38" s="312"/>
      <c r="G38" s="312"/>
      <c r="H38" s="240" t="s">
        <v>295</v>
      </c>
      <c r="I38" s="241">
        <v>28</v>
      </c>
      <c r="J38" s="29"/>
      <c r="K38" s="28">
        <f t="shared" si="0"/>
        <v>0</v>
      </c>
    </row>
    <row r="39" spans="2:11" ht="246" customHeight="1" x14ac:dyDescent="0.2">
      <c r="B39" s="239" t="s">
        <v>72</v>
      </c>
      <c r="C39" s="239"/>
      <c r="D39" s="312" t="s">
        <v>317</v>
      </c>
      <c r="E39" s="312"/>
      <c r="F39" s="312"/>
      <c r="G39" s="312"/>
      <c r="H39" s="240" t="s">
        <v>295</v>
      </c>
      <c r="I39" s="241">
        <v>94</v>
      </c>
      <c r="J39" s="29"/>
      <c r="K39" s="28">
        <f t="shared" si="0"/>
        <v>0</v>
      </c>
    </row>
    <row r="40" spans="2:11" ht="195" customHeight="1" x14ac:dyDescent="0.2">
      <c r="B40" s="239" t="s">
        <v>73</v>
      </c>
      <c r="C40" s="239"/>
      <c r="D40" s="312" t="s">
        <v>318</v>
      </c>
      <c r="E40" s="312"/>
      <c r="F40" s="312"/>
      <c r="G40" s="312"/>
      <c r="H40" s="240" t="s">
        <v>295</v>
      </c>
      <c r="I40" s="241">
        <v>30</v>
      </c>
      <c r="J40" s="29"/>
      <c r="K40" s="28">
        <f t="shared" si="0"/>
        <v>0</v>
      </c>
    </row>
    <row r="41" spans="2:11" ht="44.25" customHeight="1" x14ac:dyDescent="0.2">
      <c r="B41" s="239" t="s">
        <v>74</v>
      </c>
      <c r="C41" s="239"/>
      <c r="D41" s="312" t="s">
        <v>319</v>
      </c>
      <c r="E41" s="312"/>
      <c r="F41" s="312"/>
      <c r="G41" s="312"/>
      <c r="H41" s="240" t="s">
        <v>9</v>
      </c>
      <c r="I41" s="241">
        <v>15</v>
      </c>
      <c r="J41" s="29"/>
      <c r="K41" s="28">
        <f t="shared" si="0"/>
        <v>0</v>
      </c>
    </row>
    <row r="42" spans="2:11" ht="52.5" customHeight="1" x14ac:dyDescent="0.2">
      <c r="B42" s="239" t="s">
        <v>75</v>
      </c>
      <c r="C42" s="239"/>
      <c r="D42" s="312" t="s">
        <v>320</v>
      </c>
      <c r="E42" s="312"/>
      <c r="F42" s="312"/>
      <c r="G42" s="312"/>
      <c r="H42" s="240" t="s">
        <v>295</v>
      </c>
      <c r="I42" s="241">
        <v>30</v>
      </c>
      <c r="J42" s="29"/>
      <c r="K42" s="28">
        <f t="shared" si="0"/>
        <v>0</v>
      </c>
    </row>
    <row r="43" spans="2:11" ht="57" customHeight="1" x14ac:dyDescent="0.2">
      <c r="B43" s="239" t="s">
        <v>278</v>
      </c>
      <c r="C43" s="239"/>
      <c r="D43" s="312" t="s">
        <v>321</v>
      </c>
      <c r="E43" s="312"/>
      <c r="F43" s="312"/>
      <c r="G43" s="312"/>
      <c r="H43" s="240" t="s">
        <v>132</v>
      </c>
      <c r="I43" s="241">
        <v>5</v>
      </c>
      <c r="J43" s="29"/>
      <c r="K43" s="28">
        <f t="shared" si="0"/>
        <v>0</v>
      </c>
    </row>
    <row r="44" spans="2:11" ht="57" customHeight="1" x14ac:dyDescent="0.2">
      <c r="B44" s="239" t="s">
        <v>279</v>
      </c>
      <c r="C44" s="239"/>
      <c r="D44" s="312" t="s">
        <v>322</v>
      </c>
      <c r="E44" s="312"/>
      <c r="F44" s="312"/>
      <c r="G44" s="312"/>
      <c r="H44" s="240" t="s">
        <v>9</v>
      </c>
      <c r="I44" s="241">
        <v>0</v>
      </c>
      <c r="J44" s="29"/>
      <c r="K44" s="28">
        <f t="shared" si="0"/>
        <v>0</v>
      </c>
    </row>
    <row r="45" spans="2:11" ht="45" customHeight="1" x14ac:dyDescent="0.2">
      <c r="B45" s="239" t="s">
        <v>280</v>
      </c>
      <c r="C45" s="239"/>
      <c r="D45" s="312" t="s">
        <v>323</v>
      </c>
      <c r="E45" s="312"/>
      <c r="F45" s="312"/>
      <c r="G45" s="312"/>
      <c r="H45" s="240" t="s">
        <v>132</v>
      </c>
      <c r="I45" s="241">
        <v>5</v>
      </c>
      <c r="J45" s="29"/>
      <c r="K45" s="28">
        <f t="shared" si="0"/>
        <v>0</v>
      </c>
    </row>
    <row r="46" spans="2:11" ht="54" customHeight="1" x14ac:dyDescent="0.2">
      <c r="B46" s="239" t="s">
        <v>281</v>
      </c>
      <c r="C46" s="239"/>
      <c r="D46" s="312" t="s">
        <v>324</v>
      </c>
      <c r="E46" s="312"/>
      <c r="F46" s="312"/>
      <c r="G46" s="312"/>
      <c r="H46" s="240" t="s">
        <v>9</v>
      </c>
      <c r="I46" s="241">
        <v>14</v>
      </c>
      <c r="J46" s="29"/>
      <c r="K46" s="28">
        <f t="shared" si="0"/>
        <v>0</v>
      </c>
    </row>
    <row r="47" spans="2:11" ht="91.5" customHeight="1" x14ac:dyDescent="0.2">
      <c r="B47" s="239" t="s">
        <v>282</v>
      </c>
      <c r="C47" s="239"/>
      <c r="D47" s="312" t="s">
        <v>325</v>
      </c>
      <c r="E47" s="312"/>
      <c r="F47" s="312"/>
      <c r="G47" s="312"/>
      <c r="H47" s="240" t="s">
        <v>295</v>
      </c>
      <c r="I47" s="241">
        <v>2</v>
      </c>
      <c r="J47" s="29"/>
      <c r="K47" s="28">
        <f t="shared" si="0"/>
        <v>0</v>
      </c>
    </row>
    <row r="48" spans="2:11" ht="91.5" customHeight="1" x14ac:dyDescent="0.2">
      <c r="B48" s="239" t="s">
        <v>283</v>
      </c>
      <c r="C48" s="239"/>
      <c r="D48" s="312" t="s">
        <v>326</v>
      </c>
      <c r="E48" s="312"/>
      <c r="F48" s="312"/>
      <c r="G48" s="312"/>
      <c r="H48" s="240" t="s">
        <v>295</v>
      </c>
      <c r="I48" s="241">
        <v>2</v>
      </c>
      <c r="J48" s="29"/>
      <c r="K48" s="28">
        <f t="shared" si="0"/>
        <v>0</v>
      </c>
    </row>
    <row r="49" spans="2:11" ht="75.75" customHeight="1" x14ac:dyDescent="0.2">
      <c r="B49" s="239" t="s">
        <v>284</v>
      </c>
      <c r="C49" s="239"/>
      <c r="D49" s="312" t="s">
        <v>327</v>
      </c>
      <c r="E49" s="312"/>
      <c r="F49" s="312"/>
      <c r="G49" s="312"/>
      <c r="H49" s="240" t="s">
        <v>295</v>
      </c>
      <c r="I49" s="241">
        <v>0</v>
      </c>
      <c r="J49" s="29"/>
      <c r="K49" s="28">
        <f t="shared" si="0"/>
        <v>0</v>
      </c>
    </row>
    <row r="50" spans="2:11" ht="93" customHeight="1" x14ac:dyDescent="0.2">
      <c r="B50" s="239" t="s">
        <v>285</v>
      </c>
      <c r="C50" s="239"/>
      <c r="D50" s="312" t="s">
        <v>328</v>
      </c>
      <c r="E50" s="312"/>
      <c r="F50" s="312"/>
      <c r="G50" s="312"/>
      <c r="H50" s="240" t="s">
        <v>295</v>
      </c>
      <c r="I50" s="241">
        <v>382</v>
      </c>
      <c r="J50" s="29"/>
      <c r="K50" s="28">
        <f t="shared" si="0"/>
        <v>0</v>
      </c>
    </row>
    <row r="51" spans="2:11" ht="54" customHeight="1" x14ac:dyDescent="0.2">
      <c r="B51" s="239" t="s">
        <v>286</v>
      </c>
      <c r="C51" s="239"/>
      <c r="D51" s="312" t="s">
        <v>311</v>
      </c>
      <c r="E51" s="312"/>
      <c r="F51" s="312"/>
      <c r="G51" s="312"/>
      <c r="H51" s="240"/>
      <c r="I51" s="241"/>
      <c r="J51" s="29"/>
      <c r="K51" s="28">
        <f>SUM(K35:K49)*0.1</f>
        <v>0</v>
      </c>
    </row>
    <row r="52" spans="2:11" s="35" customFormat="1" ht="15.75" x14ac:dyDescent="0.2">
      <c r="B52" s="242"/>
      <c r="C52" s="242"/>
      <c r="D52" s="316" t="s">
        <v>437</v>
      </c>
      <c r="E52" s="316"/>
      <c r="F52" s="316"/>
      <c r="G52" s="316"/>
      <c r="H52" s="243"/>
      <c r="I52" s="244"/>
      <c r="J52" s="245" t="s">
        <v>7</v>
      </c>
      <c r="K52" s="245">
        <f>SUM(K35:K51)</f>
        <v>0</v>
      </c>
    </row>
    <row r="53" spans="2:11" x14ac:dyDescent="0.2">
      <c r="B53" s="246"/>
      <c r="C53" s="246"/>
      <c r="D53" s="247"/>
      <c r="E53" s="247"/>
      <c r="F53" s="247"/>
      <c r="G53" s="51"/>
      <c r="H53" s="248"/>
      <c r="I53" s="27"/>
      <c r="J53" s="27"/>
      <c r="K53" s="32"/>
    </row>
    <row r="54" spans="2:11" x14ac:dyDescent="0.2">
      <c r="B54" s="313" t="s">
        <v>417</v>
      </c>
      <c r="C54" s="313"/>
      <c r="D54" s="313"/>
      <c r="E54" s="313"/>
      <c r="F54" s="313"/>
      <c r="G54" s="313"/>
      <c r="H54" s="313"/>
      <c r="I54" s="313"/>
      <c r="J54" s="313"/>
      <c r="K54" s="235"/>
    </row>
    <row r="55" spans="2:11" x14ac:dyDescent="0.2">
      <c r="B55" s="313" t="s">
        <v>63</v>
      </c>
      <c r="C55" s="313"/>
      <c r="D55" s="313"/>
      <c r="E55" s="313"/>
      <c r="F55" s="313"/>
      <c r="G55" s="313"/>
      <c r="H55" s="313"/>
      <c r="I55" s="313"/>
      <c r="J55" s="313"/>
      <c r="K55" s="235"/>
    </row>
    <row r="56" spans="2:11" x14ac:dyDescent="0.2">
      <c r="B56" s="238"/>
      <c r="C56" s="238"/>
      <c r="D56" s="238"/>
      <c r="E56" s="238"/>
      <c r="F56" s="238"/>
      <c r="G56" s="238"/>
      <c r="H56" s="238"/>
      <c r="I56" s="238"/>
      <c r="J56" s="238"/>
      <c r="K56" s="238"/>
    </row>
    <row r="57" spans="2:11" ht="80.25" customHeight="1" x14ac:dyDescent="0.2">
      <c r="B57" s="239" t="s">
        <v>76</v>
      </c>
      <c r="C57" s="239"/>
      <c r="D57" s="312" t="s">
        <v>344</v>
      </c>
      <c r="E57" s="312"/>
      <c r="F57" s="312"/>
      <c r="G57" s="312"/>
      <c r="H57" s="240" t="s">
        <v>295</v>
      </c>
      <c r="I57" s="241">
        <v>362</v>
      </c>
      <c r="J57" s="29"/>
      <c r="K57" s="28">
        <f t="shared" ref="K57:K69" si="1">I57*J57</f>
        <v>0</v>
      </c>
    </row>
    <row r="58" spans="2:11" ht="49.5" customHeight="1" x14ac:dyDescent="0.2">
      <c r="B58" s="239" t="s">
        <v>78</v>
      </c>
      <c r="C58" s="239"/>
      <c r="D58" s="312" t="s">
        <v>345</v>
      </c>
      <c r="E58" s="312"/>
      <c r="F58" s="312"/>
      <c r="G58" s="312"/>
      <c r="H58" s="240" t="s">
        <v>295</v>
      </c>
      <c r="I58" s="241">
        <v>20</v>
      </c>
      <c r="J58" s="29"/>
      <c r="K58" s="28">
        <f t="shared" si="1"/>
        <v>0</v>
      </c>
    </row>
    <row r="59" spans="2:11" ht="75" customHeight="1" x14ac:dyDescent="0.2">
      <c r="B59" s="239" t="s">
        <v>224</v>
      </c>
      <c r="C59" s="239"/>
      <c r="D59" s="312" t="s">
        <v>346</v>
      </c>
      <c r="E59" s="312"/>
      <c r="F59" s="312"/>
      <c r="G59" s="312"/>
      <c r="H59" s="240" t="s">
        <v>9</v>
      </c>
      <c r="I59" s="241">
        <v>8</v>
      </c>
      <c r="J59" s="29"/>
      <c r="K59" s="28">
        <f t="shared" si="1"/>
        <v>0</v>
      </c>
    </row>
    <row r="60" spans="2:11" ht="75" customHeight="1" x14ac:dyDescent="0.2">
      <c r="B60" s="239" t="s">
        <v>225</v>
      </c>
      <c r="C60" s="239"/>
      <c r="D60" s="312" t="s">
        <v>347</v>
      </c>
      <c r="E60" s="312"/>
      <c r="F60" s="312"/>
      <c r="G60" s="312"/>
      <c r="H60" s="240" t="s">
        <v>9</v>
      </c>
      <c r="I60" s="241">
        <v>10</v>
      </c>
      <c r="J60" s="29"/>
      <c r="K60" s="28">
        <f t="shared" si="1"/>
        <v>0</v>
      </c>
    </row>
    <row r="61" spans="2:11" ht="40.5" customHeight="1" x14ac:dyDescent="0.2">
      <c r="B61" s="239" t="s">
        <v>226</v>
      </c>
      <c r="C61" s="239"/>
      <c r="D61" s="312" t="s">
        <v>348</v>
      </c>
      <c r="E61" s="312"/>
      <c r="F61" s="312"/>
      <c r="G61" s="312"/>
      <c r="H61" s="240" t="s">
        <v>81</v>
      </c>
      <c r="I61" s="241">
        <v>18</v>
      </c>
      <c r="J61" s="29"/>
      <c r="K61" s="28">
        <f t="shared" si="1"/>
        <v>0</v>
      </c>
    </row>
    <row r="62" spans="2:11" ht="40.5" customHeight="1" x14ac:dyDescent="0.2">
      <c r="B62" s="239" t="s">
        <v>79</v>
      </c>
      <c r="C62" s="239"/>
      <c r="D62" s="312" t="s">
        <v>349</v>
      </c>
      <c r="E62" s="312"/>
      <c r="F62" s="312"/>
      <c r="G62" s="312"/>
      <c r="H62" s="240" t="s">
        <v>9</v>
      </c>
      <c r="I62" s="241">
        <v>0</v>
      </c>
      <c r="J62" s="29"/>
      <c r="K62" s="28">
        <f t="shared" si="1"/>
        <v>0</v>
      </c>
    </row>
    <row r="63" spans="2:11" ht="93.75" customHeight="1" x14ac:dyDescent="0.2">
      <c r="B63" s="239" t="s">
        <v>82</v>
      </c>
      <c r="C63" s="239"/>
      <c r="D63" s="312" t="s">
        <v>350</v>
      </c>
      <c r="E63" s="312"/>
      <c r="F63" s="312"/>
      <c r="G63" s="312"/>
      <c r="H63" s="240" t="s">
        <v>9</v>
      </c>
      <c r="I63" s="241">
        <v>15</v>
      </c>
      <c r="J63" s="29"/>
      <c r="K63" s="28">
        <f t="shared" si="1"/>
        <v>0</v>
      </c>
    </row>
    <row r="64" spans="2:11" ht="89.25" customHeight="1" x14ac:dyDescent="0.2">
      <c r="B64" s="239" t="s">
        <v>84</v>
      </c>
      <c r="C64" s="239"/>
      <c r="D64" s="312" t="s">
        <v>351</v>
      </c>
      <c r="E64" s="312"/>
      <c r="F64" s="312"/>
      <c r="G64" s="312"/>
      <c r="H64" s="240" t="s">
        <v>295</v>
      </c>
      <c r="I64" s="241">
        <v>20</v>
      </c>
      <c r="J64" s="29"/>
      <c r="K64" s="28">
        <f t="shared" si="1"/>
        <v>0</v>
      </c>
    </row>
    <row r="65" spans="2:11" ht="94.5" customHeight="1" x14ac:dyDescent="0.2">
      <c r="B65" s="239" t="s">
        <v>337</v>
      </c>
      <c r="C65" s="239"/>
      <c r="D65" s="312" t="s">
        <v>352</v>
      </c>
      <c r="E65" s="312"/>
      <c r="F65" s="312"/>
      <c r="G65" s="312"/>
      <c r="H65" s="240" t="s">
        <v>295</v>
      </c>
      <c r="I65" s="241">
        <v>20</v>
      </c>
      <c r="J65" s="29"/>
      <c r="K65" s="28">
        <f t="shared" si="1"/>
        <v>0</v>
      </c>
    </row>
    <row r="66" spans="2:11" ht="42" customHeight="1" x14ac:dyDescent="0.2">
      <c r="B66" s="239" t="s">
        <v>339</v>
      </c>
      <c r="C66" s="239"/>
      <c r="D66" s="312" t="s">
        <v>353</v>
      </c>
      <c r="E66" s="312"/>
      <c r="F66" s="312"/>
      <c r="G66" s="312"/>
      <c r="H66" s="240" t="s">
        <v>295</v>
      </c>
      <c r="I66" s="241">
        <v>20</v>
      </c>
      <c r="J66" s="29"/>
      <c r="K66" s="28">
        <f t="shared" si="1"/>
        <v>0</v>
      </c>
    </row>
    <row r="67" spans="2:11" ht="63.75" customHeight="1" x14ac:dyDescent="0.2">
      <c r="B67" s="239" t="s">
        <v>341</v>
      </c>
      <c r="C67" s="239"/>
      <c r="D67" s="312" t="s">
        <v>354</v>
      </c>
      <c r="E67" s="312"/>
      <c r="F67" s="312"/>
      <c r="G67" s="312"/>
      <c r="H67" s="240" t="s">
        <v>9</v>
      </c>
      <c r="I67" s="241">
        <v>15</v>
      </c>
      <c r="J67" s="29"/>
      <c r="K67" s="28">
        <f t="shared" si="1"/>
        <v>0</v>
      </c>
    </row>
    <row r="68" spans="2:11" ht="28.5" customHeight="1" x14ac:dyDescent="0.2">
      <c r="B68" s="239" t="s">
        <v>408</v>
      </c>
      <c r="C68" s="239"/>
      <c r="D68" s="312" t="s">
        <v>356</v>
      </c>
      <c r="E68" s="312"/>
      <c r="F68" s="312"/>
      <c r="G68" s="312"/>
      <c r="H68" s="240" t="s">
        <v>295</v>
      </c>
      <c r="I68" s="241">
        <v>382</v>
      </c>
      <c r="J68" s="29"/>
      <c r="K68" s="28">
        <f t="shared" si="1"/>
        <v>0</v>
      </c>
    </row>
    <row r="69" spans="2:11" ht="40.5" customHeight="1" x14ac:dyDescent="0.2">
      <c r="B69" s="239" t="s">
        <v>355</v>
      </c>
      <c r="C69" s="239"/>
      <c r="D69" s="312" t="s">
        <v>358</v>
      </c>
      <c r="E69" s="312"/>
      <c r="F69" s="312"/>
      <c r="G69" s="312"/>
      <c r="H69" s="240" t="s">
        <v>295</v>
      </c>
      <c r="I69" s="241">
        <v>382</v>
      </c>
      <c r="J69" s="29"/>
      <c r="K69" s="28">
        <f t="shared" si="1"/>
        <v>0</v>
      </c>
    </row>
    <row r="70" spans="2:11" ht="54" customHeight="1" x14ac:dyDescent="0.2">
      <c r="B70" s="239" t="s">
        <v>357</v>
      </c>
      <c r="C70" s="239"/>
      <c r="D70" s="312" t="s">
        <v>359</v>
      </c>
      <c r="E70" s="312"/>
      <c r="F70" s="312"/>
      <c r="G70" s="312"/>
      <c r="H70" s="240" t="s">
        <v>251</v>
      </c>
      <c r="I70" s="241" t="s">
        <v>251</v>
      </c>
      <c r="J70" s="29"/>
      <c r="K70" s="28">
        <f>SUM(K57:K69)*0.1</f>
        <v>0</v>
      </c>
    </row>
    <row r="71" spans="2:11" s="35" customFormat="1" ht="15.75" x14ac:dyDescent="0.2">
      <c r="B71" s="242"/>
      <c r="C71" s="242"/>
      <c r="D71" s="316" t="s">
        <v>436</v>
      </c>
      <c r="E71" s="316"/>
      <c r="F71" s="316"/>
      <c r="G71" s="316"/>
      <c r="H71" s="243"/>
      <c r="I71" s="244"/>
      <c r="J71" s="245" t="s">
        <v>7</v>
      </c>
      <c r="K71" s="245">
        <f>SUM(K57:K70)</f>
        <v>0</v>
      </c>
    </row>
    <row r="72" spans="2:11" x14ac:dyDescent="0.2">
      <c r="B72" s="249"/>
      <c r="C72" s="249"/>
      <c r="D72" s="250"/>
      <c r="E72" s="250"/>
      <c r="F72" s="250"/>
      <c r="G72" s="250"/>
      <c r="H72" s="251"/>
      <c r="I72" s="252"/>
      <c r="J72" s="253"/>
      <c r="K72" s="253"/>
    </row>
    <row r="73" spans="2:11" x14ac:dyDescent="0.2">
      <c r="B73" s="313" t="s">
        <v>417</v>
      </c>
      <c r="C73" s="313"/>
      <c r="D73" s="313"/>
      <c r="E73" s="313"/>
      <c r="F73" s="313"/>
      <c r="G73" s="313"/>
      <c r="H73" s="313"/>
      <c r="I73" s="313"/>
      <c r="J73" s="313"/>
      <c r="K73" s="235"/>
    </row>
    <row r="74" spans="2:11" x14ac:dyDescent="0.2">
      <c r="B74" s="313" t="s">
        <v>64</v>
      </c>
      <c r="C74" s="313"/>
      <c r="D74" s="313"/>
      <c r="E74" s="313"/>
      <c r="F74" s="313"/>
      <c r="G74" s="313"/>
      <c r="H74" s="313"/>
      <c r="I74" s="313"/>
      <c r="J74" s="313"/>
      <c r="K74" s="235"/>
    </row>
    <row r="75" spans="2:11" x14ac:dyDescent="0.2">
      <c r="B75" s="238"/>
      <c r="C75" s="238"/>
      <c r="D75" s="238"/>
      <c r="E75" s="238"/>
      <c r="F75" s="238"/>
      <c r="G75" s="238"/>
      <c r="H75" s="238"/>
      <c r="I75" s="238"/>
      <c r="J75" s="238"/>
      <c r="K75" s="235"/>
    </row>
    <row r="76" spans="2:11" ht="16.5" customHeight="1" x14ac:dyDescent="0.2">
      <c r="B76" s="239" t="s">
        <v>88</v>
      </c>
      <c r="C76" s="239"/>
      <c r="D76" s="312" t="s">
        <v>379</v>
      </c>
      <c r="E76" s="312"/>
      <c r="F76" s="312"/>
      <c r="G76" s="312"/>
      <c r="H76" s="240" t="s">
        <v>295</v>
      </c>
      <c r="I76" s="241">
        <v>362</v>
      </c>
      <c r="J76" s="29"/>
      <c r="K76" s="28">
        <f>I76*J76</f>
        <v>0</v>
      </c>
    </row>
    <row r="77" spans="2:11" ht="16.5" customHeight="1" x14ac:dyDescent="0.2">
      <c r="B77" s="239" t="s">
        <v>90</v>
      </c>
      <c r="C77" s="239"/>
      <c r="D77" s="312" t="s">
        <v>380</v>
      </c>
      <c r="E77" s="312"/>
      <c r="F77" s="312"/>
      <c r="G77" s="312"/>
      <c r="H77" s="240" t="s">
        <v>295</v>
      </c>
      <c r="I77" s="241">
        <v>362</v>
      </c>
      <c r="J77" s="29"/>
      <c r="K77" s="28">
        <f t="shared" ref="K77:K88" si="2">I77*J77</f>
        <v>0</v>
      </c>
    </row>
    <row r="78" spans="2:11" ht="16.5" customHeight="1" x14ac:dyDescent="0.2">
      <c r="B78" s="239" t="s">
        <v>92</v>
      </c>
      <c r="C78" s="239"/>
      <c r="D78" s="312" t="s">
        <v>381</v>
      </c>
      <c r="E78" s="312"/>
      <c r="F78" s="312"/>
      <c r="G78" s="312"/>
      <c r="H78" s="240" t="s">
        <v>295</v>
      </c>
      <c r="I78" s="241">
        <v>20</v>
      </c>
      <c r="J78" s="29"/>
      <c r="K78" s="28">
        <f>I78*J78</f>
        <v>0</v>
      </c>
    </row>
    <row r="79" spans="2:11" ht="16.5" customHeight="1" x14ac:dyDescent="0.2">
      <c r="B79" s="239" t="s">
        <v>227</v>
      </c>
      <c r="C79" s="239"/>
      <c r="D79" s="312" t="s">
        <v>382</v>
      </c>
      <c r="E79" s="312"/>
      <c r="F79" s="312"/>
      <c r="G79" s="312"/>
      <c r="H79" s="240" t="s">
        <v>295</v>
      </c>
      <c r="I79" s="241">
        <v>20</v>
      </c>
      <c r="J79" s="29"/>
      <c r="K79" s="28">
        <f t="shared" ref="K79:K82" si="3">I79*J79</f>
        <v>0</v>
      </c>
    </row>
    <row r="80" spans="2:11" ht="55.5" customHeight="1" x14ac:dyDescent="0.2">
      <c r="B80" s="239" t="s">
        <v>220</v>
      </c>
      <c r="C80" s="239"/>
      <c r="D80" s="312" t="s">
        <v>383</v>
      </c>
      <c r="E80" s="312"/>
      <c r="F80" s="312"/>
      <c r="G80" s="312"/>
      <c r="H80" s="240" t="s">
        <v>9</v>
      </c>
      <c r="I80" s="241">
        <v>8</v>
      </c>
      <c r="J80" s="29"/>
      <c r="K80" s="28">
        <f t="shared" si="3"/>
        <v>0</v>
      </c>
    </row>
    <row r="81" spans="2:11" ht="72" customHeight="1" x14ac:dyDescent="0.2">
      <c r="B81" s="239" t="s">
        <v>221</v>
      </c>
      <c r="C81" s="239"/>
      <c r="D81" s="312" t="s">
        <v>384</v>
      </c>
      <c r="E81" s="312"/>
      <c r="F81" s="312"/>
      <c r="G81" s="312"/>
      <c r="H81" s="240" t="s">
        <v>9</v>
      </c>
      <c r="I81" s="241">
        <v>1</v>
      </c>
      <c r="J81" s="29"/>
      <c r="K81" s="28">
        <f t="shared" si="3"/>
        <v>0</v>
      </c>
    </row>
    <row r="82" spans="2:11" ht="55.5" customHeight="1" x14ac:dyDescent="0.2">
      <c r="B82" s="239" t="s">
        <v>93</v>
      </c>
      <c r="C82" s="239"/>
      <c r="D82" s="312" t="s">
        <v>385</v>
      </c>
      <c r="E82" s="312"/>
      <c r="F82" s="312"/>
      <c r="G82" s="312"/>
      <c r="H82" s="240" t="s">
        <v>9</v>
      </c>
      <c r="I82" s="241">
        <v>9</v>
      </c>
      <c r="J82" s="29"/>
      <c r="K82" s="28">
        <f t="shared" si="3"/>
        <v>0</v>
      </c>
    </row>
    <row r="83" spans="2:11" ht="43.5" customHeight="1" x14ac:dyDescent="0.2">
      <c r="B83" s="239" t="s">
        <v>373</v>
      </c>
      <c r="C83" s="239"/>
      <c r="D83" s="312" t="s">
        <v>386</v>
      </c>
      <c r="E83" s="312"/>
      <c r="F83" s="312"/>
      <c r="G83" s="312"/>
      <c r="H83" s="240" t="s">
        <v>9</v>
      </c>
      <c r="I83" s="241">
        <v>15</v>
      </c>
      <c r="J83" s="29"/>
      <c r="K83" s="28">
        <f t="shared" si="2"/>
        <v>0</v>
      </c>
    </row>
    <row r="84" spans="2:11" ht="28.5" customHeight="1" x14ac:dyDescent="0.2">
      <c r="B84" s="239" t="s">
        <v>375</v>
      </c>
      <c r="C84" s="239"/>
      <c r="D84" s="312" t="s">
        <v>387</v>
      </c>
      <c r="E84" s="312"/>
      <c r="F84" s="312"/>
      <c r="G84" s="312"/>
      <c r="H84" s="240" t="s">
        <v>9</v>
      </c>
      <c r="I84" s="241">
        <v>30</v>
      </c>
      <c r="J84" s="29"/>
      <c r="K84" s="28">
        <f t="shared" si="2"/>
        <v>0</v>
      </c>
    </row>
    <row r="85" spans="2:11" ht="28.5" customHeight="1" x14ac:dyDescent="0.2">
      <c r="B85" s="239" t="s">
        <v>377</v>
      </c>
      <c r="C85" s="239"/>
      <c r="D85" s="315" t="s">
        <v>388</v>
      </c>
      <c r="E85" s="315"/>
      <c r="F85" s="315"/>
      <c r="G85" s="315"/>
      <c r="H85" s="240" t="s">
        <v>9</v>
      </c>
      <c r="I85" s="254">
        <v>2</v>
      </c>
      <c r="J85" s="29"/>
      <c r="K85" s="28">
        <f t="shared" si="2"/>
        <v>0</v>
      </c>
    </row>
    <row r="86" spans="2:11" ht="21" customHeight="1" x14ac:dyDescent="0.2">
      <c r="B86" s="239" t="s">
        <v>409</v>
      </c>
      <c r="C86" s="239"/>
      <c r="D86" s="312" t="s">
        <v>389</v>
      </c>
      <c r="E86" s="312"/>
      <c r="F86" s="312"/>
      <c r="G86" s="312"/>
      <c r="H86" s="240" t="s">
        <v>9</v>
      </c>
      <c r="I86" s="241">
        <v>8</v>
      </c>
      <c r="J86" s="29"/>
      <c r="K86" s="28">
        <f t="shared" si="2"/>
        <v>0</v>
      </c>
    </row>
    <row r="87" spans="2:11" ht="21" customHeight="1" x14ac:dyDescent="0.2">
      <c r="B87" s="239" t="s">
        <v>410</v>
      </c>
      <c r="C87" s="239"/>
      <c r="D87" s="312" t="s">
        <v>390</v>
      </c>
      <c r="E87" s="312"/>
      <c r="F87" s="312"/>
      <c r="G87" s="312"/>
      <c r="H87" s="240" t="s">
        <v>9</v>
      </c>
      <c r="I87" s="241">
        <v>2</v>
      </c>
      <c r="J87" s="29"/>
      <c r="K87" s="28">
        <f t="shared" si="2"/>
        <v>0</v>
      </c>
    </row>
    <row r="88" spans="2:11" x14ac:dyDescent="0.2">
      <c r="B88" s="239" t="s">
        <v>411</v>
      </c>
      <c r="C88" s="239"/>
      <c r="D88" s="311" t="s">
        <v>391</v>
      </c>
      <c r="E88" s="311"/>
      <c r="F88" s="311"/>
      <c r="G88" s="311"/>
      <c r="H88" s="240" t="s">
        <v>274</v>
      </c>
      <c r="I88" s="241">
        <v>1</v>
      </c>
      <c r="J88" s="29"/>
      <c r="K88" s="28">
        <f t="shared" si="2"/>
        <v>0</v>
      </c>
    </row>
    <row r="89" spans="2:11" ht="54" customHeight="1" x14ac:dyDescent="0.2">
      <c r="B89" s="239" t="s">
        <v>412</v>
      </c>
      <c r="C89" s="239"/>
      <c r="D89" s="312" t="s">
        <v>425</v>
      </c>
      <c r="E89" s="312"/>
      <c r="F89" s="312"/>
      <c r="G89" s="312"/>
      <c r="H89" s="240"/>
      <c r="I89" s="241"/>
      <c r="J89" s="29"/>
      <c r="K89" s="28">
        <f>SUM(K76:K87)*0.1</f>
        <v>0</v>
      </c>
    </row>
    <row r="90" spans="2:11" s="35" customFormat="1" ht="15.75" x14ac:dyDescent="0.2">
      <c r="B90" s="242"/>
      <c r="C90" s="242"/>
      <c r="D90" s="314" t="s">
        <v>428</v>
      </c>
      <c r="E90" s="314"/>
      <c r="F90" s="314"/>
      <c r="G90" s="314"/>
      <c r="H90" s="255"/>
      <c r="I90" s="256"/>
      <c r="J90" s="257" t="s">
        <v>7</v>
      </c>
      <c r="K90" s="257">
        <f>SUM(K76:K89)</f>
        <v>0</v>
      </c>
    </row>
    <row r="91" spans="2:11" x14ac:dyDescent="0.2">
      <c r="B91" s="249"/>
      <c r="C91" s="249"/>
      <c r="D91" s="250"/>
      <c r="E91" s="250"/>
      <c r="F91" s="250"/>
      <c r="G91" s="250"/>
      <c r="H91" s="251"/>
      <c r="I91" s="252"/>
      <c r="J91" s="253"/>
      <c r="K91" s="253"/>
    </row>
    <row r="92" spans="2:11" x14ac:dyDescent="0.2">
      <c r="B92" s="30"/>
      <c r="C92" s="30"/>
      <c r="D92" s="31"/>
      <c r="E92" s="31"/>
      <c r="F92" s="31"/>
      <c r="G92" s="31"/>
      <c r="H92" s="24"/>
      <c r="I92" s="25"/>
      <c r="J92" s="26"/>
      <c r="K92" s="26"/>
    </row>
    <row r="93" spans="2:11" x14ac:dyDescent="0.2">
      <c r="B93" s="30"/>
      <c r="C93" s="30"/>
      <c r="D93" s="31"/>
      <c r="E93" s="31"/>
      <c r="F93" s="31"/>
      <c r="G93" s="31"/>
      <c r="H93" s="24"/>
      <c r="I93" s="25"/>
      <c r="J93" s="26"/>
      <c r="K93" s="26"/>
    </row>
    <row r="94" spans="2:11" x14ac:dyDescent="0.2">
      <c r="B94" s="30"/>
      <c r="C94" s="30"/>
      <c r="D94" s="31"/>
      <c r="E94" s="31"/>
      <c r="F94" s="31"/>
      <c r="G94" s="31"/>
      <c r="H94" s="24"/>
      <c r="I94" s="25"/>
      <c r="J94" s="26"/>
      <c r="K94" s="26"/>
    </row>
    <row r="95" spans="2:11" ht="16.5" customHeight="1" x14ac:dyDescent="0.2">
      <c r="B95" s="30"/>
      <c r="C95" s="30"/>
      <c r="D95" s="31"/>
      <c r="E95" s="31"/>
      <c r="F95" s="31"/>
      <c r="G95" s="31"/>
      <c r="H95" s="24"/>
      <c r="I95" s="25"/>
      <c r="J95" s="26"/>
      <c r="K95" s="26"/>
    </row>
    <row r="96" spans="2:11" ht="16.5" customHeight="1" x14ac:dyDescent="0.2"/>
    <row r="97" ht="16.5" customHeight="1" x14ac:dyDescent="0.2"/>
    <row r="99" ht="54.75" customHeight="1" x14ac:dyDescent="0.2"/>
    <row r="100" ht="54" customHeight="1" x14ac:dyDescent="0.2"/>
    <row r="101" ht="81" customHeight="1" x14ac:dyDescent="0.2"/>
    <row r="102" ht="81" customHeight="1" x14ac:dyDescent="0.2"/>
    <row r="103" ht="153.75" customHeight="1" x14ac:dyDescent="0.2"/>
  </sheetData>
  <sheetProtection algorithmName="SHA-512" hashValue="D2pqD9j3JCh2gqBNh+j24a3092eZXp/UWMiShUXRuqdMy1HD8sar973D6BNXpc0+WpaO3VjNVrmuOSRk1NrucQ==" saltValue="VWF1vqrCIVIQppYswI5E9Q==" spinCount="100000" sheet="1" objects="1" scenarios="1"/>
  <mergeCells count="58">
    <mergeCell ref="B32:J32"/>
    <mergeCell ref="B33:J33"/>
    <mergeCell ref="D45:G45"/>
    <mergeCell ref="D35:G35"/>
    <mergeCell ref="D36:G36"/>
    <mergeCell ref="D37:G37"/>
    <mergeCell ref="D38:G38"/>
    <mergeCell ref="D39:G39"/>
    <mergeCell ref="D40:G40"/>
    <mergeCell ref="D41:G41"/>
    <mergeCell ref="D42:G42"/>
    <mergeCell ref="D43:G43"/>
    <mergeCell ref="D44:G44"/>
    <mergeCell ref="B54:J54"/>
    <mergeCell ref="B55:J55"/>
    <mergeCell ref="D52:G52"/>
    <mergeCell ref="D46:G46"/>
    <mergeCell ref="D47:G47"/>
    <mergeCell ref="D48:G48"/>
    <mergeCell ref="D49:G49"/>
    <mergeCell ref="D50:G50"/>
    <mergeCell ref="D51:G51"/>
    <mergeCell ref="D57:G57"/>
    <mergeCell ref="D58:G58"/>
    <mergeCell ref="D59:G59"/>
    <mergeCell ref="D60:G60"/>
    <mergeCell ref="D61:G61"/>
    <mergeCell ref="D71:G71"/>
    <mergeCell ref="D62:G62"/>
    <mergeCell ref="D63:G63"/>
    <mergeCell ref="D64:G64"/>
    <mergeCell ref="D65:G65"/>
    <mergeCell ref="D66:G66"/>
    <mergeCell ref="D67:G67"/>
    <mergeCell ref="D89:G89"/>
    <mergeCell ref="D90:G90"/>
    <mergeCell ref="D82:G82"/>
    <mergeCell ref="D83:G83"/>
    <mergeCell ref="D84:G84"/>
    <mergeCell ref="D85:G85"/>
    <mergeCell ref="D86:G86"/>
    <mergeCell ref="D87:G87"/>
    <mergeCell ref="B5:D5"/>
    <mergeCell ref="B7:D7"/>
    <mergeCell ref="E7:K7"/>
    <mergeCell ref="E8:K8"/>
    <mergeCell ref="D88:G88"/>
    <mergeCell ref="D76:G76"/>
    <mergeCell ref="D77:G77"/>
    <mergeCell ref="D78:G78"/>
    <mergeCell ref="D79:G79"/>
    <mergeCell ref="D80:G80"/>
    <mergeCell ref="D81:G81"/>
    <mergeCell ref="B73:J73"/>
    <mergeCell ref="B74:J74"/>
    <mergeCell ref="D68:G68"/>
    <mergeCell ref="D69:G69"/>
    <mergeCell ref="D70:G70"/>
  </mergeCells>
  <phoneticPr fontId="33" type="noConversion"/>
  <pageMargins left="0.98425196850393704" right="0.78740157480314965" top="0.78740157480314965" bottom="0.78740157480314965" header="0.31496062992125984" footer="0.31496062992125984"/>
  <pageSetup paperSize="9" scale="85" orientation="portrait" r:id="rId1"/>
  <headerFooter>
    <oddHeader>&amp;C&amp;"Arial Narrow,Navadno"Hidroinženiring d.o.o.</oddHeader>
    <oddFooter>&amp;L
&amp;R&amp;"Arial Narrow,Navadno"&amp;P/&amp;N</oddFooter>
  </headerFooter>
  <rowBreaks count="1" manualBreakCount="1">
    <brk id="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Javni vodovod 1</vt:lpstr>
      <vt:lpstr>Javni vodovod 2</vt:lpstr>
      <vt:lpstr>Javni vodovod 3</vt:lpstr>
      <vt:lpstr>HP za JV2</vt:lpstr>
      <vt:lpstr>HP za JV3</vt:lpstr>
      <vt:lpstr>'HP za JV3'!Področje_tiskanja</vt:lpstr>
      <vt:lpstr>'Javni vodovod 1'!Področje_tiskanja</vt:lpstr>
      <vt:lpstr>'Javni vodovod 2'!Področje_tiskanja</vt:lpstr>
      <vt:lpstr>'Javni vodovod 3'!Področje_tiskanja</vt:lpstr>
      <vt:lpstr>'Javni vodovod 1'!Tiskanje_naslovov</vt:lpstr>
      <vt:lpstr>'Javni vodovod 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Anja Znider</cp:lastModifiedBy>
  <cp:lastPrinted>2024-07-31T21:26:40Z</cp:lastPrinted>
  <dcterms:created xsi:type="dcterms:W3CDTF">1998-07-27T04:57:03Z</dcterms:created>
  <dcterms:modified xsi:type="dcterms:W3CDTF">2024-09-12T07:09:38Z</dcterms:modified>
</cp:coreProperties>
</file>